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3\"/>
    </mc:Choice>
  </mc:AlternateContent>
  <bookViews>
    <workbookView xWindow="0" yWindow="0" windowWidth="28800" windowHeight="14490" tabRatio="86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53" i="12" l="1"/>
  <c r="B30" i="12"/>
  <c r="B32" i="12"/>
  <c r="H53" i="9"/>
  <c r="G53" i="9"/>
  <c r="B39" i="12"/>
  <c r="B41" i="12"/>
  <c r="D62" i="10"/>
  <c r="AC25" i="10"/>
  <c r="AC26" i="10"/>
  <c r="AC27" i="10"/>
  <c r="AC28" i="10"/>
  <c r="AC29"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C24" i="10"/>
  <c r="AB24" i="10"/>
  <c r="D30" i="10"/>
  <c r="E30" i="10"/>
  <c r="F30" i="10" s="1"/>
  <c r="F24" i="10"/>
  <c r="E24" i="10"/>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8" i="1"/>
  <c r="B26" i="12" l="1"/>
  <c r="B25" i="12"/>
  <c r="A5" i="12" l="1"/>
  <c r="A15" i="11"/>
  <c r="A12" i="11"/>
  <c r="A9" i="11"/>
  <c r="A5" i="11"/>
  <c r="A4" i="10"/>
  <c r="A15" i="9"/>
  <c r="A12" i="9"/>
  <c r="A9" i="9"/>
  <c r="A5" i="9"/>
  <c r="A5" i="8"/>
  <c r="A5" i="7"/>
  <c r="A4" i="6"/>
  <c r="A5" i="5"/>
  <c r="A5" i="4"/>
  <c r="A6" i="3"/>
  <c r="B55" i="12" l="1"/>
  <c r="B54" i="12" s="1"/>
  <c r="B27"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2" i="12" l="1"/>
</calcChain>
</file>

<file path=xl/sharedStrings.xml><?xml version="1.0" encoding="utf-8"?>
<sst xmlns="http://schemas.openxmlformats.org/spreadsheetml/2006/main" count="1102" uniqueCount="658">
  <si>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</si>
  <si>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</si>
  <si>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</si>
  <si>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</si>
  <si>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</si>
  <si>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</si>
  <si>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</si>
  <si>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</si>
  <si>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</si>
  <si>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</si>
  <si>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</si>
  <si>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</si>
  <si>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</si>
  <si>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</si>
  <si>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</si>
  <si>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</si>
  <si>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</si>
  <si>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</si>
  <si>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</si>
  <si>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</si>
  <si>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</si>
  <si>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</si>
  <si>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</si>
  <si>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</si>
  <si>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</si>
  <si>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</si>
  <si>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</si>
  <si>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</si>
  <si>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</si>
  <si>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</si>
  <si>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</si>
  <si>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</si>
  <si>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</si>
  <si>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</si>
  <si>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</si>
  <si>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</si>
  <si>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</si>
  <si>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</si>
  <si>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</si>
  <si>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</si>
  <si>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</si>
  <si>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</si>
  <si>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</si>
  <si>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</si>
  <si>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</si>
  <si>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</si>
  <si>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</si>
  <si>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</si>
  <si>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</si>
  <si>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</si>
  <si>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</si>
  <si>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</si>
  <si>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</si>
  <si>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</si>
  <si>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</si>
  <si>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</si>
  <si>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</si>
  <si>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</si>
  <si>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</si>
  <si>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</si>
  <si>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</si>
  <si>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</si>
  <si>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</si>
  <si>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</si>
  <si>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</si>
  <si>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</si>
  <si>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</si>
  <si>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</si>
  <si>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</si>
  <si>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</si>
  <si>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</si>
  <si>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</si>
  <si>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</si>
  <si>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</si>
  <si>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</si>
  <si>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</si>
  <si>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</si>
  <si>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</si>
  <si>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</si>
  <si>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</si>
  <si>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</si>
  <si>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</si>
  <si>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</si>
  <si>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</si>
  <si>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</si>
  <si>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</si>
  <si>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</si>
  <si>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</si>
  <si>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</si>
  <si>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</si>
  <si>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</si>
  <si>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</si>
  <si>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</si>
  <si>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</si>
  <si>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</si>
  <si>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</si>
  <si>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</si>
  <si>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</si>
  <si>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</si>
  <si>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</si>
  <si>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</si>
  <si>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</si>
  <si>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</si>
  <si>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</si>
  <si>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</si>
  <si>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</si>
  <si>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</si>
  <si>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</si>
  <si>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</si>
  <si>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</si>
  <si>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</si>
  <si>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</si>
  <si>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</si>
  <si>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</si>
  <si>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</si>
  <si>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</si>
  <si>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</si>
  <si>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</si>
  <si>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</si>
  <si>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</si>
  <si>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</si>
  <si>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</si>
  <si>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</si>
  <si>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</si>
  <si>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</si>
  <si>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</si>
  <si>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</si>
  <si>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</si>
  <si>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</si>
  <si>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</si>
  <si>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</si>
  <si>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</si>
  <si>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</si>
  <si>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</si>
  <si>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</si>
  <si>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</si>
  <si>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</si>
  <si>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</si>
  <si>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</si>
  <si>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</si>
  <si>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</si>
  <si>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</si>
  <si>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</si>
  <si>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</si>
  <si>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</si>
  <si>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</si>
  <si>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</si>
  <si>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</si>
  <si>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</si>
  <si>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</si>
  <si>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</si>
  <si>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</si>
  <si>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</si>
  <si>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</si>
  <si>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</si>
  <si>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</si>
  <si>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</si>
  <si>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</si>
  <si>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</si>
  <si>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</si>
  <si>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</si>
  <si>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</si>
  <si>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</si>
  <si>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</si>
  <si>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</si>
  <si>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</si>
  <si>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</si>
  <si>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</si>
  <si>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</si>
  <si>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</si>
  <si>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</si>
  <si>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</si>
  <si>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</si>
  <si>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</si>
  <si>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</si>
  <si>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</si>
  <si>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</si>
  <si>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</si>
  <si>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</si>
  <si>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</si>
  <si>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</si>
  <si>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</si>
  <si>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</si>
  <si>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</si>
  <si>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</si>
  <si>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</si>
  <si>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</si>
  <si>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</si>
  <si>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</si>
  <si>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</si>
  <si>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</si>
  <si>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</si>
  <si>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</si>
  <si>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</si>
  <si>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</si>
  <si>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</si>
  <si>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</si>
  <si>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</si>
  <si>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</si>
  <si>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</si>
  <si>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</si>
  <si>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</si>
  <si>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</si>
  <si>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</si>
  <si>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</si>
  <si>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</si>
  <si>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</si>
  <si>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</si>
  <si>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</si>
  <si>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</si>
  <si>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</si>
  <si>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</si>
  <si>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</si>
  <si>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</si>
  <si>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</si>
  <si>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</si>
  <si>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</si>
  <si>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</si>
  <si>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</si>
  <si>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</si>
  <si>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</si>
  <si>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</si>
  <si>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</si>
  <si>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</si>
  <si>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</si>
  <si>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</si>
  <si>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</si>
  <si>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</si>
  <si>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</si>
  <si>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</si>
  <si>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</si>
  <si>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</si>
  <si>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</si>
  <si>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</si>
  <si>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</si>
  <si>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</si>
  <si>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</si>
  <si>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</si>
  <si>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</si>
  <si>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</si>
  <si>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</si>
  <si>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</si>
  <si>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</si>
  <si>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</si>
  <si>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</si>
  <si>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</si>
  <si>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</si>
  <si>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</si>
  <si>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</si>
  <si>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</si>
  <si>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</si>
  <si>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</si>
  <si>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</si>
  <si>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</si>
  <si>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</si>
  <si>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</si>
  <si>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</si>
  <si>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</si>
  <si>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</si>
  <si>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</si>
  <si>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</si>
  <si>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</si>
  <si>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</si>
  <si>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</si>
  <si>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</si>
  <si>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</si>
  <si>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</si>
  <si>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</si>
  <si>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</si>
  <si>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</si>
  <si>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</si>
  <si>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</si>
  <si>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</si>
  <si>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</si>
  <si>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</si>
  <si>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</si>
  <si>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</si>
  <si>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</si>
  <si>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</si>
  <si>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</si>
  <si>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</si>
  <si>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</si>
  <si>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</si>
  <si>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</si>
  <si>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</si>
  <si>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</si>
  <si>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</si>
  <si>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</si>
  <si>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</si>
  <si>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</si>
  <si>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</si>
  <si>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</si>
  <si>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</si>
  <si>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</si>
  <si>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</si>
  <si>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</si>
  <si>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</si>
  <si>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</si>
  <si>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</si>
  <si>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</si>
  <si>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</si>
  <si>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</si>
  <si>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</si>
  <si>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</si>
  <si>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</si>
  <si>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</si>
  <si>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</si>
  <si>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</si>
  <si>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</si>
  <si>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</si>
  <si>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</si>
  <si>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</si>
  <si>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</si>
  <si>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</si>
  <si>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</si>
  <si>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</si>
  <si>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</si>
  <si>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</si>
  <si>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</si>
  <si>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</si>
  <si>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</si>
  <si>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</si>
  <si>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</si>
  <si>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</si>
  <si>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</si>
  <si>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</si>
  <si>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</si>
  <si>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</si>
  <si>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</si>
  <si>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</si>
  <si>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</si>
  <si>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</si>
  <si>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</si>
  <si>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</si>
  <si>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</si>
  <si>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</si>
  <si>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</si>
  <si>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</si>
  <si>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</si>
  <si>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</si>
  <si>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</si>
  <si>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</si>
  <si>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</si>
  <si>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</si>
  <si>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</si>
  <si>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</si>
  <si>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</si>
  <si>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</si>
  <si>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</si>
  <si>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</si>
  <si>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</si>
  <si>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</si>
  <si>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</si>
  <si>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</si>
  <si>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</si>
  <si>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</si>
  <si>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</si>
  <si>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</si>
  <si>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</si>
  <si>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</si>
  <si>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</si>
  <si>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</si>
  <si>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</si>
  <si>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</si>
  <si>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</si>
  <si>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</si>
  <si>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</si>
  <si>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</si>
  <si>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</si>
  <si>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</si>
  <si>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</si>
  <si>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</si>
  <si>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</si>
  <si>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</si>
  <si>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</si>
  <si>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</si>
  <si>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</si>
  <si>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</si>
  <si>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</si>
  <si>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</si>
  <si>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</si>
  <si>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</si>
  <si>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</si>
  <si>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</si>
  <si>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</si>
  <si>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</si>
  <si>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</si>
  <si>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</si>
  <si>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</si>
  <si>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</si>
  <si>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</si>
  <si>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</si>
  <si>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</si>
  <si>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</si>
  <si>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</si>
  <si>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</si>
  <si>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</si>
  <si>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</si>
  <si>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</si>
  <si>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</si>
  <si>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</si>
  <si>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</si>
  <si>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</si>
  <si>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</si>
  <si>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</si>
  <si>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</si>
  <si>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</si>
  <si>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</si>
  <si>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</si>
  <si>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</si>
  <si>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</si>
  <si>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</si>
  <si>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</si>
  <si>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</si>
  <si>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</si>
  <si>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</si>
  <si>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</si>
  <si>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</si>
  <si>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</si>
  <si>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</si>
  <si>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</si>
  <si>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</si>
  <si>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</si>
  <si>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</si>
  <si>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</si>
  <si>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</si>
  <si>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</si>
  <si>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</si>
  <si>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</si>
  <si>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</si>
  <si>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</si>
  <si>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</si>
  <si>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</si>
  <si>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</si>
  <si>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</si>
  <si>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</si>
  <si>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</si>
  <si>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</si>
  <si>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</si>
  <si>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</si>
  <si>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</si>
  <si>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</si>
  <si>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</si>
  <si>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</si>
  <si>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</si>
  <si>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</si>
  <si>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</si>
  <si>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</si>
  <si>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</si>
  <si>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</si>
  <si>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</si>
  <si>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</si>
  <si>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</si>
  <si>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</si>
  <si>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</si>
  <si>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</si>
  <si>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</si>
  <si>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</si>
  <si>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</si>
  <si>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</si>
  <si>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</si>
  <si>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</si>
  <si>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</si>
  <si>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</si>
  <si>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</si>
  <si>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</si>
  <si>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</si>
  <si>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</si>
  <si>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</si>
  <si>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</si>
  <si>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</si>
  <si>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</si>
  <si>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</si>
  <si>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</si>
  <si>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</si>
  <si>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</si>
  <si>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</si>
  <si>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</si>
  <si>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</si>
  <si>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</si>
  <si>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</si>
  <si>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</si>
  <si>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</si>
  <si>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</si>
  <si>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</si>
  <si>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</si>
  <si>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</si>
  <si>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</si>
  <si>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</si>
  <si>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</si>
  <si>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</si>
  <si>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</si>
  <si>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</si>
  <si>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</si>
  <si>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</si>
  <si>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</si>
  <si>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</si>
  <si>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</si>
  <si>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</si>
  <si>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</si>
  <si>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</si>
  <si>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</si>
  <si>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</si>
  <si>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</si>
  <si>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</si>
  <si>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</si>
  <si>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</si>
  <si>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</si>
  <si>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</si>
  <si>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</si>
  <si>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</si>
  <si>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</si>
  <si>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</si>
  <si>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</si>
  <si>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</si>
  <si>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</si>
  <si>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</si>
  <si>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</si>
  <si>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</si>
  <si>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</si>
  <si>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</si>
  <si>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</si>
  <si>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</si>
  <si>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</si>
  <si>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</si>
  <si>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</si>
  <si>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</si>
  <si>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</si>
  <si>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</si>
  <si>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</si>
  <si>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</si>
  <si>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</si>
  <si>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</si>
  <si>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</si>
  <si>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</si>
  <si>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</si>
  <si>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</si>
  <si>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</si>
  <si>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</si>
  <si>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</si>
  <si>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</si>
  <si>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</si>
  <si>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</si>
  <si>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</si>
  <si>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</si>
  <si>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</si>
  <si>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</si>
  <si>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</si>
  <si>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</si>
  <si>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</si>
  <si>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</si>
  <si>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</si>
  <si>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</si>
  <si>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</si>
  <si>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</si>
  <si>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</si>
  <si>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</si>
  <si>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</si>
  <si>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</si>
  <si>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</si>
  <si>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</si>
  <si>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</si>
  <si>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</si>
  <si>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</si>
  <si>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</si>
  <si>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</si>
  <si>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</si>
  <si>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</si>
  <si>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</si>
  <si>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</si>
  <si>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</si>
  <si>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</si>
  <si>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</si>
  <si>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</si>
  <si>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</si>
  <si>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</si>
  <si>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</si>
  <si>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</si>
  <si>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</si>
  <si>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</si>
  <si>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</si>
  <si>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</si>
  <si>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</si>
  <si>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</si>
  <si>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</si>
  <si>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</si>
  <si>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</si>
  <si>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</si>
  <si>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</si>
  <si>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</si>
  <si>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</si>
  <si>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</si>
  <si>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</si>
  <si>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</si>
  <si>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</si>
  <si>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</si>
  <si>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</si>
  <si>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</si>
  <si>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</si>
  <si>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</si>
  <si>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</si>
  <si>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</si>
  <si>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</si>
  <si>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</si>
  <si>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</si>
  <si>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</si>
  <si>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</si>
  <si>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</si>
  <si>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</si>
  <si>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</si>
  <si>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</si>
  <si>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</si>
  <si>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</si>
  <si>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</si>
  <si>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</si>
  <si>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Год 2023</t>
  </si>
  <si>
    <t>Год 2024</t>
  </si>
  <si>
    <t>Год 2025</t>
  </si>
  <si>
    <t>Год 2026</t>
  </si>
  <si>
    <t>Год 2027</t>
  </si>
  <si>
    <t xml:space="preserve"> по состоянию на 01.01.2022</t>
  </si>
  <si>
    <t>ввод - 4 шт.</t>
  </si>
  <si>
    <t>узел нагрева Терманик КОМПЛЕКС-60 -4 шт.</t>
  </si>
  <si>
    <t>Покупка оборудования, не требующего монтажа (узел нагрева Терманик КОМПЛЕКС-60 -4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</si>
  <si>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</si>
  <si>
    <t xml:space="preserve">АО "Россети Тюмень"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</si>
  <si>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</si>
  <si>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Год раскрытия информации: 2023 год</t>
  </si>
  <si>
    <t>по состоянию на 01.01.2023</t>
  </si>
  <si>
    <t xml:space="preserve">Факт 2022 года </t>
  </si>
  <si>
    <t>объем заключенного договора ООО "Промышленная компания" № КР02.2100.2022.94 от 30.08.2022 в ценах 2022 года с НДС, млн. руб.</t>
  </si>
  <si>
    <t>ООО "Промышленная компания" договор поставки №КР02.2100.2022.94 от 30.08.2022</t>
  </si>
  <si>
    <t>Поставка индуктивно-кондуктивного электронагревателя для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</si>
  <si>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</si>
  <si>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</si>
  <si>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2022.0219</t>
  </si>
  <si>
    <t>Оборудование</t>
  </si>
  <si>
    <t xml:space="preserve">ИА АО "Россети Тюмень" </t>
  </si>
  <si>
    <t>ВЗ</t>
  </si>
  <si>
    <t>ОЗП ЕП</t>
  </si>
  <si>
    <t>ООО "Промышленная Компания"</t>
  </si>
  <si>
    <t>ООО НПП "ТермоТех"</t>
  </si>
  <si>
    <t>32211571030</t>
  </si>
  <si>
    <t>www.roseltorg.ru</t>
  </si>
  <si>
    <t>27.07.2022</t>
  </si>
  <si>
    <t>25.07.2022</t>
  </si>
  <si>
    <t>04.08.2022</t>
  </si>
  <si>
    <t>17.08.2022</t>
  </si>
  <si>
    <t>п.7.5.7.</t>
  </si>
  <si>
    <t>ЦЗК АО "Россети Тюмень"</t>
  </si>
  <si>
    <t>32211571030/2022.0219-2</t>
  </si>
  <si>
    <t>27.09.2022</t>
  </si>
  <si>
    <t>30.08.2022</t>
  </si>
  <si>
    <t>01.10.2022</t>
  </si>
  <si>
    <t>31.10.2022</t>
  </si>
  <si>
    <t>Объект включён в проект ИПР одобренный решением Совета директоров АО "Россети Тюмень" (протокол от 25.02.2022 №03/22)</t>
  </si>
  <si>
    <t>Сметная стоимость проекта в ценах 2023 года с НДС, млн. руб.</t>
  </si>
  <si>
    <t>10.01.2023-28.02.2023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</si>
</sst>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8">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0" fontId="59" fillId="0" borderId="47" xfId="52" applyFont="1" applyBorder="1" applyAlignment="1">
      <alignmen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4" fontId="71"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0" fontId="59" fillId="24" borderId="44" xfId="52" applyFont="1" applyFill="1" applyBorder="1" applyAlignment="1">
      <alignment horizontal="left" vertical="top" wrapText="1"/>
    </xf>
    <xf numFmtId="10" fontId="59" fillId="24" borderId="48" xfId="52" quotePrefix="1" applyNumberFormat="1" applyFont="1" applyFill="1" applyBorder="1" applyAlignment="1">
      <alignment horizontal="left" vertical="top" wrapText="1"/>
    </xf>
    <xf numFmtId="0" fontId="59" fillId="24" borderId="48" xfId="52" quotePrefix="1" applyFont="1" applyFill="1" applyBorder="1" applyAlignment="1">
      <alignment horizontal="left" vertical="top" wrapText="1"/>
    </xf>
    <xf numFmtId="10" fontId="59" fillId="24" borderId="49" xfId="52" applyNumberFormat="1" applyFont="1" applyFill="1" applyBorder="1" applyAlignment="1">
      <alignment horizontal="left" vertical="top" wrapText="1"/>
    </xf>
    <xf numFmtId="168" fontId="59" fillId="24" borderId="49" xfId="89" applyNumberFormat="1" applyFont="1" applyFill="1" applyBorder="1" applyAlignment="1">
      <alignment horizontal="left" vertical="top" wrapText="1"/>
    </xf>
    <xf numFmtId="10" fontId="59" fillId="24" borderId="49" xfId="89" applyNumberFormat="1" applyFont="1" applyFill="1" applyBorder="1" applyAlignment="1">
      <alignment horizontal="left" vertical="top" wrapText="1"/>
    </xf>
    <xf numFmtId="168" fontId="59" fillId="24" borderId="50" xfId="89" applyNumberFormat="1" applyFont="1" applyFill="1" applyBorder="1" applyAlignment="1">
      <alignment horizontal="left" vertical="top" wrapText="1"/>
    </xf>
    <xf numFmtId="0" fontId="59" fillId="24" borderId="47" xfId="52"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49" fontId="46" fillId="0" borderId="10" xfId="68" applyNumberFormat="1" applyFont="1" applyFill="1" applyBorder="1" applyAlignment="1">
      <alignment horizontal="center" vertical="center"/>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14" fontId="46" fillId="0" borderId="10" xfId="68" applyNumberFormat="1" applyFont="1" applyFill="1" applyBorder="1" applyAlignment="1">
      <alignment horizontal="center" vertical="center"/>
    </xf>
    <xf numFmtId="0" fontId="46" fillId="0" borderId="10" xfId="68" applyFont="1" applyFill="1" applyBorder="1"/>
    <xf numFmtId="3" fontId="46" fillId="0" borderId="10" xfId="68" applyNumberFormat="1" applyFont="1" applyFill="1" applyBorder="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18" fillId="0" borderId="0" xfId="52" applyFont="1" applyAlignment="1">
      <alignment horizontal="center"/>
    </xf>
    <xf numFmtId="0" fontId="34" fillId="0" borderId="0" xfId="52" applyFont="1" applyAlignment="1">
      <alignment horizont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82" zoomScaleNormal="82" zoomScaleSheetLayoutView="82"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627</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611</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1" customHeight="1" x14ac:dyDescent="0.2">
      <c r="A15" s="232" t="s">
        <v>623</v>
      </c>
      <c r="B15" s="232"/>
      <c r="C15" s="23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3" t="s">
        <v>8</v>
      </c>
      <c r="B18" s="234"/>
      <c r="C18" s="23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
        <v>624</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f>'6.2. Паспорт фин осв ввод'!AC24</f>
        <v>3.3864000000000001</v>
      </c>
    </row>
    <row r="49" spans="1:3" ht="71.25" customHeight="1" x14ac:dyDescent="0.25">
      <c r="A49" s="27" t="s">
        <v>68</v>
      </c>
      <c r="B49" s="30" t="s">
        <v>69</v>
      </c>
      <c r="C49" s="34">
        <f>'6.2. Паспорт фин осв ввод'!AC30</f>
        <v>2.8220000000000001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4" t="str">
        <f>'1. паспорт местоположение'!A12:C12</f>
        <v>M_PK2100.07.03</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15.75" x14ac:dyDescent="0.2">
      <c r="A14" s="244" t="str">
        <f>'1. паспорт местоположение'!A15:C15</f>
        <v>Покупка оборудования, не требующего монтажа (узел нагрева Терманик КОМПЛЕКС-60 -4 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3" t="s">
        <v>70</v>
      </c>
      <c r="B17" s="233"/>
      <c r="C17" s="233"/>
      <c r="D17" s="233"/>
      <c r="E17" s="233"/>
      <c r="F17" s="233"/>
      <c r="G17" s="233"/>
      <c r="H17" s="233"/>
      <c r="I17" s="233"/>
      <c r="J17" s="233"/>
      <c r="K17" s="233"/>
      <c r="L17" s="233"/>
      <c r="M17" s="233"/>
      <c r="N17" s="233"/>
      <c r="O17" s="233"/>
      <c r="P17" s="233"/>
      <c r="Q17" s="233"/>
      <c r="R17" s="233"/>
      <c r="S17" s="233"/>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39" t="s">
        <v>9</v>
      </c>
      <c r="B19" s="239" t="s">
        <v>71</v>
      </c>
      <c r="C19" s="242"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38" t="s">
        <v>87</v>
      </c>
      <c r="T19" s="19"/>
      <c r="U19" s="19"/>
      <c r="V19" s="19"/>
      <c r="W19" s="19"/>
      <c r="X19" s="19"/>
      <c r="Y19" s="19"/>
    </row>
    <row r="20" spans="1:28" s="21" customFormat="1" ht="180.75" customHeight="1" x14ac:dyDescent="0.2">
      <c r="A20" s="239"/>
      <c r="B20" s="239"/>
      <c r="C20" s="243"/>
      <c r="D20" s="239"/>
      <c r="E20" s="239"/>
      <c r="F20" s="239"/>
      <c r="G20" s="239"/>
      <c r="H20" s="239"/>
      <c r="I20" s="239"/>
      <c r="J20" s="239"/>
      <c r="K20" s="239"/>
      <c r="L20" s="239"/>
      <c r="M20" s="239"/>
      <c r="N20" s="239"/>
      <c r="O20" s="239"/>
      <c r="P20" s="239"/>
      <c r="Q20" s="35" t="s">
        <v>88</v>
      </c>
      <c r="R20" s="36" t="s">
        <v>89</v>
      </c>
      <c r="S20" s="23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4" t="str">
        <f>'1. паспорт местоположение'!A12:C12</f>
        <v>M_PK2100.07.03</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x14ac:dyDescent="0.2">
      <c r="A16" s="244" t="str">
        <f>'1. паспорт местоположение'!A15:C15</f>
        <v>Покупка оборудования, не требующего монтажа (узел нагрева Терманик КОМПЛЕКС-60 -4 шт.)</v>
      </c>
      <c r="B16" s="244"/>
      <c r="C16" s="244"/>
      <c r="D16" s="244"/>
      <c r="E16" s="244"/>
      <c r="F16" s="244"/>
      <c r="G16" s="244"/>
      <c r="H16" s="244"/>
      <c r="I16" s="244"/>
      <c r="J16" s="244"/>
      <c r="K16" s="244"/>
      <c r="L16" s="244"/>
      <c r="M16" s="244"/>
      <c r="N16" s="244"/>
      <c r="O16" s="244"/>
      <c r="P16" s="244"/>
      <c r="Q16" s="244"/>
      <c r="R16" s="244"/>
      <c r="S16" s="244"/>
      <c r="T16" s="244"/>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4" t="s">
        <v>103</v>
      </c>
      <c r="B19" s="234"/>
      <c r="C19" s="234"/>
      <c r="D19" s="234"/>
      <c r="E19" s="234"/>
      <c r="F19" s="234"/>
      <c r="G19" s="234"/>
      <c r="H19" s="234"/>
      <c r="I19" s="234"/>
      <c r="J19" s="234"/>
      <c r="K19" s="234"/>
      <c r="L19" s="234"/>
      <c r="M19" s="234"/>
      <c r="N19" s="234"/>
      <c r="O19" s="234"/>
      <c r="P19" s="234"/>
      <c r="Q19" s="234"/>
      <c r="R19" s="234"/>
      <c r="S19" s="234"/>
      <c r="T19" s="234"/>
    </row>
    <row r="20" spans="1:20" s="4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57" t="s">
        <v>113</v>
      </c>
      <c r="R21" s="258"/>
      <c r="S21" s="257" t="s">
        <v>114</v>
      </c>
      <c r="T21" s="259"/>
    </row>
    <row r="22" spans="1:20" ht="204.75" customHeight="1" x14ac:dyDescent="0.25">
      <c r="A22" s="248"/>
      <c r="B22" s="252"/>
      <c r="C22" s="253"/>
      <c r="D22" s="255"/>
      <c r="E22" s="252"/>
      <c r="F22" s="253"/>
      <c r="G22" s="252"/>
      <c r="H22" s="253"/>
      <c r="I22" s="252"/>
      <c r="J22" s="253"/>
      <c r="K22" s="256"/>
      <c r="L22" s="252"/>
      <c r="M22" s="253"/>
      <c r="N22" s="252"/>
      <c r="O22" s="253"/>
      <c r="P22" s="256"/>
      <c r="Q22" s="46" t="s">
        <v>115</v>
      </c>
      <c r="R22" s="46" t="s">
        <v>116</v>
      </c>
      <c r="S22" s="46" t="s">
        <v>117</v>
      </c>
      <c r="T22" s="46" t="s">
        <v>118</v>
      </c>
    </row>
    <row r="23" spans="1:20" ht="51.75" customHeight="1" x14ac:dyDescent="0.25">
      <c r="A23" s="249"/>
      <c r="B23" s="46" t="s">
        <v>119</v>
      </c>
      <c r="C23" s="46" t="s">
        <v>120</v>
      </c>
      <c r="D23" s="25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M_PK2100.07.03</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2" t="str">
        <f>'1. паспорт местоположение'!A15</f>
        <v>Покупка оборудования, не требующего монтажа (узел нагрева Терманик КОМПЛЕКС-60 -4 шт.)</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4" customFormat="1" ht="21" customHeight="1" x14ac:dyDescent="0.25"/>
    <row r="21" spans="1:27" ht="15.75" customHeight="1" x14ac:dyDescent="0.25">
      <c r="A21" s="254" t="s">
        <v>9</v>
      </c>
      <c r="B21" s="250" t="s">
        <v>134</v>
      </c>
      <c r="C21" s="251"/>
      <c r="D21" s="250" t="s">
        <v>135</v>
      </c>
      <c r="E21" s="251"/>
      <c r="F21" s="257" t="s">
        <v>80</v>
      </c>
      <c r="G21" s="259"/>
      <c r="H21" s="259"/>
      <c r="I21" s="258"/>
      <c r="J21" s="254" t="s">
        <v>136</v>
      </c>
      <c r="K21" s="250" t="s">
        <v>137</v>
      </c>
      <c r="L21" s="251"/>
      <c r="M21" s="250" t="s">
        <v>138</v>
      </c>
      <c r="N21" s="251"/>
      <c r="O21" s="250" t="s">
        <v>139</v>
      </c>
      <c r="P21" s="251"/>
      <c r="Q21" s="250" t="s">
        <v>140</v>
      </c>
      <c r="R21" s="251"/>
      <c r="S21" s="254" t="s">
        <v>141</v>
      </c>
      <c r="T21" s="254" t="s">
        <v>142</v>
      </c>
      <c r="U21" s="254" t="s">
        <v>143</v>
      </c>
      <c r="V21" s="250" t="s">
        <v>144</v>
      </c>
      <c r="W21" s="251"/>
      <c r="X21" s="257" t="s">
        <v>113</v>
      </c>
      <c r="Y21" s="259"/>
      <c r="Z21" s="257" t="s">
        <v>114</v>
      </c>
      <c r="AA21" s="259"/>
    </row>
    <row r="22" spans="1:27" ht="216" customHeight="1" x14ac:dyDescent="0.25">
      <c r="A22" s="255"/>
      <c r="B22" s="252"/>
      <c r="C22" s="253"/>
      <c r="D22" s="252"/>
      <c r="E22" s="253"/>
      <c r="F22" s="257" t="s">
        <v>145</v>
      </c>
      <c r="G22" s="258"/>
      <c r="H22" s="257" t="s">
        <v>146</v>
      </c>
      <c r="I22" s="258"/>
      <c r="J22" s="256"/>
      <c r="K22" s="252"/>
      <c r="L22" s="253"/>
      <c r="M22" s="252"/>
      <c r="N22" s="253"/>
      <c r="O22" s="252"/>
      <c r="P22" s="253"/>
      <c r="Q22" s="252"/>
      <c r="R22" s="253"/>
      <c r="S22" s="256"/>
      <c r="T22" s="256"/>
      <c r="U22" s="256"/>
      <c r="V22" s="252"/>
      <c r="W22" s="253"/>
      <c r="X22" s="46" t="s">
        <v>115</v>
      </c>
      <c r="Y22" s="46" t="s">
        <v>116</v>
      </c>
      <c r="Z22" s="46" t="s">
        <v>117</v>
      </c>
      <c r="AA22" s="46" t="s">
        <v>118</v>
      </c>
    </row>
    <row r="23" spans="1:27" ht="60" customHeight="1" x14ac:dyDescent="0.25">
      <c r="A23" s="25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80" zoomScaleSheetLayoutView="80"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5" t="str">
        <f>'1. паспорт местоположение'!A5:C5</f>
        <v>Год раскрытия информации: 2023 год</v>
      </c>
      <c r="B5" s="235"/>
      <c r="C5" s="23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6" t="s">
        <v>3</v>
      </c>
      <c r="B7" s="236"/>
      <c r="C7" s="236"/>
      <c r="D7" s="14"/>
      <c r="E7" s="14"/>
      <c r="F7" s="14"/>
      <c r="G7" s="14"/>
      <c r="H7" s="14"/>
      <c r="I7" s="14"/>
      <c r="J7" s="14"/>
      <c r="K7" s="14"/>
      <c r="L7" s="14"/>
      <c r="M7" s="14"/>
      <c r="N7" s="14"/>
      <c r="O7" s="14"/>
      <c r="P7" s="14"/>
      <c r="Q7" s="14"/>
      <c r="R7" s="14"/>
      <c r="S7" s="14"/>
      <c r="T7" s="14"/>
      <c r="U7" s="14"/>
    </row>
    <row r="8" spans="1:29" s="3" customFormat="1" ht="18.75" x14ac:dyDescent="0.2">
      <c r="A8" s="236"/>
      <c r="B8" s="236"/>
      <c r="C8" s="236"/>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36"/>
      <c r="B11" s="236"/>
      <c r="C11" s="236"/>
      <c r="D11" s="13"/>
      <c r="E11" s="13"/>
      <c r="F11" s="13"/>
      <c r="G11" s="13"/>
      <c r="H11" s="14"/>
      <c r="I11" s="14"/>
      <c r="J11" s="14"/>
      <c r="K11" s="14"/>
      <c r="L11" s="14"/>
      <c r="M11" s="14"/>
      <c r="N11" s="14"/>
      <c r="O11" s="14"/>
      <c r="P11" s="14"/>
      <c r="Q11" s="14"/>
      <c r="R11" s="14"/>
      <c r="S11" s="14"/>
      <c r="T11" s="14"/>
      <c r="U11" s="14"/>
    </row>
    <row r="12" spans="1:29" s="3" customFormat="1" ht="18.75" x14ac:dyDescent="0.2">
      <c r="A12" s="244" t="str">
        <f>'1. паспорт местоположение'!A12:C12</f>
        <v>M_PK2100.07.03</v>
      </c>
      <c r="B12" s="244"/>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2" t="str">
        <f>'1. паспорт местоположение'!A15:C15</f>
        <v>Покупка оборудования, не требующего монтажа (узел нагрева Терманик КОМПЛЕКС-60 -4 шт.)</v>
      </c>
      <c r="B15" s="232"/>
      <c r="C15" s="23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3" t="s">
        <v>147</v>
      </c>
      <c r="B18" s="233"/>
      <c r="C18" s="23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8.5" customHeight="1" x14ac:dyDescent="0.2">
      <c r="A22" s="27" t="s">
        <v>12</v>
      </c>
      <c r="B22" s="39" t="s">
        <v>148</v>
      </c>
      <c r="C22" s="183" t="s">
        <v>626</v>
      </c>
      <c r="D22" s="16"/>
      <c r="E22" s="16"/>
      <c r="F22" s="19"/>
      <c r="G22" s="19"/>
      <c r="H22" s="19"/>
      <c r="I22" s="19"/>
      <c r="J22" s="19"/>
      <c r="K22" s="19"/>
      <c r="L22" s="19"/>
      <c r="M22" s="19"/>
      <c r="N22" s="19"/>
      <c r="O22" s="19"/>
      <c r="P22" s="19"/>
    </row>
    <row r="23" spans="1:21" ht="59.25" customHeight="1" x14ac:dyDescent="0.25">
      <c r="A23" s="27" t="s">
        <v>15</v>
      </c>
      <c r="B23" s="29" t="s">
        <v>149</v>
      </c>
      <c r="C23" s="182" t="s">
        <v>613</v>
      </c>
    </row>
    <row r="24" spans="1:21" ht="63" customHeight="1" x14ac:dyDescent="0.25">
      <c r="A24" s="27" t="s">
        <v>18</v>
      </c>
      <c r="B24" s="29" t="s">
        <v>150</v>
      </c>
      <c r="C24" s="30" t="s">
        <v>612</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181" t="s">
        <v>614</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4" t="str">
        <f>'1. паспорт местоположение'!A12:C12</f>
        <v>M_PK2100.07.03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5"/>
      <c r="AB13" s="65"/>
    </row>
    <row r="14" spans="1:28" ht="49.5" customHeight="1" x14ac:dyDescent="0.25">
      <c r="A14" s="244" t="str">
        <f>'1. паспорт местоположение'!A15:C15</f>
        <v>Покупка оборудования, не требующего монтажа (узел нагрева Терманик КОМПЛЕКС-60 -4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6"/>
      <c r="AB16" s="6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6"/>
      <c r="AB17" s="6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6"/>
      <c r="AB18" s="6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6"/>
      <c r="AB19" s="6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6"/>
      <c r="AB20" s="6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6"/>
      <c r="AB21" s="66"/>
    </row>
    <row r="22" spans="1:28" x14ac:dyDescent="0.25">
      <c r="A22" s="261" t="s">
        <v>159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7"/>
      <c r="AB22" s="67"/>
    </row>
    <row r="23" spans="1:28" ht="32.25" customHeight="1" x14ac:dyDescent="0.25">
      <c r="A23" s="262" t="s">
        <v>160</v>
      </c>
      <c r="B23" s="263"/>
      <c r="C23" s="263"/>
      <c r="D23" s="263"/>
      <c r="E23" s="263"/>
      <c r="F23" s="263"/>
      <c r="G23" s="263"/>
      <c r="H23" s="263"/>
      <c r="I23" s="263"/>
      <c r="J23" s="263"/>
      <c r="K23" s="263"/>
      <c r="L23" s="264"/>
      <c r="M23" s="265" t="s">
        <v>161</v>
      </c>
      <c r="N23" s="265"/>
      <c r="O23" s="265"/>
      <c r="P23" s="265"/>
      <c r="Q23" s="265"/>
      <c r="R23" s="265"/>
      <c r="S23" s="265"/>
      <c r="T23" s="265"/>
      <c r="U23" s="265"/>
      <c r="V23" s="265"/>
      <c r="W23" s="265"/>
      <c r="X23" s="265"/>
      <c r="Y23" s="265"/>
      <c r="Z23" s="265"/>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4" t="str">
        <f>'1. паспорт местоположение'!A12:C12</f>
        <v>M_PK2100.07.03</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15.75" x14ac:dyDescent="0.2">
      <c r="A15" s="244" t="str">
        <f>'1. паспорт местоположение'!A15:C15</f>
        <v>Покупка оборудования, не требующего монтажа (узел нагрева Терманик КОМПЛЕКС-60 -4 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6" t="s">
        <v>243</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39" t="s">
        <v>9</v>
      </c>
      <c r="B19" s="239" t="s">
        <v>244</v>
      </c>
      <c r="C19" s="239" t="s">
        <v>245</v>
      </c>
      <c r="D19" s="239" t="s">
        <v>246</v>
      </c>
      <c r="E19" s="267" t="s">
        <v>247</v>
      </c>
      <c r="F19" s="268"/>
      <c r="G19" s="268"/>
      <c r="H19" s="268"/>
      <c r="I19" s="269"/>
      <c r="J19" s="239" t="s">
        <v>248</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M_PK2100.07.03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2" t="str">
        <f>'1. паспорт местоположение'!A15:C15</f>
        <v>Покупка оборудования, не требующего монтажа (узел нагрева Терманик КОМПЛЕКС-60 -4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4" t="s">
        <v>262</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1" t="s">
        <v>263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264</v>
      </c>
      <c r="AL24" s="331"/>
      <c r="AM24" s="87"/>
      <c r="AN24" s="87"/>
      <c r="AS24" s="88"/>
    </row>
    <row r="25" spans="1:45" ht="12.75" customHeight="1" x14ac:dyDescent="0.25">
      <c r="A25" s="314" t="s">
        <v>265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0"/>
      <c r="AN25" s="332" t="s">
        <v>266</v>
      </c>
      <c r="AO25" s="332"/>
      <c r="AP25" s="332"/>
      <c r="AQ25" s="333"/>
      <c r="AR25" s="333"/>
      <c r="AS25" s="88"/>
    </row>
    <row r="26" spans="1:45" ht="17.25" customHeight="1" x14ac:dyDescent="0.25">
      <c r="A26" s="281" t="s">
        <v>267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0"/>
      <c r="AN26" s="316" t="s">
        <v>268</v>
      </c>
      <c r="AO26" s="317"/>
      <c r="AP26" s="318"/>
      <c r="AQ26" s="316" t="s">
        <v>152</v>
      </c>
      <c r="AR26" s="319"/>
      <c r="AS26" s="88"/>
    </row>
    <row r="27" spans="1:45" ht="17.25" customHeight="1" x14ac:dyDescent="0.25">
      <c r="A27" s="281" t="s">
        <v>269</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0"/>
      <c r="AN27" s="316" t="s">
        <v>270</v>
      </c>
      <c r="AO27" s="317"/>
      <c r="AP27" s="318"/>
      <c r="AQ27" s="316" t="s">
        <v>152</v>
      </c>
      <c r="AR27" s="319"/>
      <c r="AS27" s="88"/>
    </row>
    <row r="28" spans="1:45" ht="27.75" customHeight="1" x14ac:dyDescent="0.25">
      <c r="A28" s="320" t="s">
        <v>271</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90"/>
      <c r="AN28" s="323" t="s">
        <v>272</v>
      </c>
      <c r="AO28" s="324"/>
      <c r="AP28" s="325"/>
      <c r="AQ28" s="316" t="s">
        <v>152</v>
      </c>
      <c r="AR28" s="319"/>
      <c r="AS28" s="88"/>
    </row>
    <row r="29" spans="1:45" ht="17.25" customHeight="1" x14ac:dyDescent="0.25">
      <c r="A29" s="326" t="s">
        <v>273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90"/>
      <c r="AN29" s="283"/>
      <c r="AO29" s="329"/>
      <c r="AP29" s="329"/>
      <c r="AQ29" s="316"/>
      <c r="AR29" s="330"/>
      <c r="AS29" s="88"/>
    </row>
    <row r="30" spans="1:45" ht="17.25" customHeight="1" x14ac:dyDescent="0.25">
      <c r="A30" s="281" t="s">
        <v>274</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0"/>
      <c r="AS30" s="88"/>
    </row>
    <row r="31" spans="1:45" ht="17.25" customHeight="1" x14ac:dyDescent="0.25">
      <c r="A31" s="281" t="s">
        <v>275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0"/>
      <c r="AN31" s="90"/>
      <c r="AO31" s="93"/>
      <c r="AP31" s="93"/>
      <c r="AQ31" s="93"/>
      <c r="AR31" s="93"/>
      <c r="AS31" s="88"/>
    </row>
    <row r="32" spans="1:45" ht="17.25" customHeight="1" x14ac:dyDescent="0.25">
      <c r="A32" s="281" t="s">
        <v>276</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0"/>
      <c r="AN32" s="90"/>
      <c r="AO32" s="90"/>
      <c r="AP32" s="90"/>
      <c r="AQ32" s="90"/>
      <c r="AR32" s="90"/>
      <c r="AS32" s="88"/>
    </row>
    <row r="33" spans="1:45" ht="17.25" customHeight="1" x14ac:dyDescent="0.25">
      <c r="A33" s="281" t="s">
        <v>277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0"/>
      <c r="AN33" s="90"/>
      <c r="AO33" s="90"/>
      <c r="AP33" s="90"/>
      <c r="AQ33" s="90"/>
      <c r="AR33" s="90"/>
      <c r="AS33" s="88"/>
    </row>
    <row r="34" spans="1:45" ht="17.25" customHeight="1" x14ac:dyDescent="0.25">
      <c r="A34" s="281" t="s">
        <v>278</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0"/>
      <c r="AN34" s="90"/>
      <c r="AO34" s="90"/>
      <c r="AP34" s="90"/>
      <c r="AQ34" s="90"/>
      <c r="AR34" s="90"/>
      <c r="AS34" s="8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0"/>
      <c r="AN35" s="90"/>
      <c r="AO35" s="90"/>
      <c r="AP35" s="90"/>
      <c r="AQ35" s="90"/>
      <c r="AR35" s="90"/>
      <c r="AS35" s="88"/>
    </row>
    <row r="36" spans="1:45" ht="17.25" customHeight="1" x14ac:dyDescent="0.25">
      <c r="A36" s="299" t="s">
        <v>279</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0"/>
      <c r="AN36" s="90"/>
      <c r="AO36" s="90"/>
      <c r="AP36" s="90"/>
      <c r="AQ36" s="90"/>
      <c r="AR36" s="90"/>
      <c r="AS36" s="8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0"/>
      <c r="AN37" s="90"/>
      <c r="AO37" s="90"/>
      <c r="AP37" s="90"/>
      <c r="AQ37" s="90"/>
      <c r="AR37" s="90"/>
      <c r="AS37" s="88"/>
    </row>
    <row r="38" spans="1:45" ht="17.25" customHeight="1" x14ac:dyDescent="0.25">
      <c r="A38" s="281" t="s">
        <v>280</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0"/>
      <c r="AN38" s="90"/>
      <c r="AO38" s="90"/>
      <c r="AP38" s="90"/>
      <c r="AQ38" s="90"/>
      <c r="AR38" s="90"/>
      <c r="AS38" s="88"/>
    </row>
    <row r="39" spans="1:45" ht="17.25" customHeight="1" x14ac:dyDescent="0.25">
      <c r="A39" s="299" t="s">
        <v>281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0"/>
      <c r="AN39" s="90"/>
      <c r="AO39" s="90"/>
      <c r="AP39" s="90"/>
      <c r="AQ39" s="90"/>
      <c r="AR39" s="90"/>
      <c r="AS39" s="88"/>
    </row>
    <row r="40" spans="1:45" ht="17.25" customHeight="1" x14ac:dyDescent="0.25">
      <c r="A40" s="314" t="s">
        <v>282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0"/>
      <c r="AN40" s="90"/>
      <c r="AO40" s="90"/>
      <c r="AP40" s="90"/>
      <c r="AQ40" s="90"/>
      <c r="AR40" s="90"/>
      <c r="AS40" s="88"/>
    </row>
    <row r="41" spans="1:45" ht="17.25" customHeight="1" x14ac:dyDescent="0.25">
      <c r="A41" s="281" t="s">
        <v>283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0"/>
      <c r="AN41" s="90"/>
      <c r="AO41" s="90"/>
      <c r="AP41" s="90"/>
      <c r="AQ41" s="90"/>
      <c r="AR41" s="90"/>
      <c r="AS41" s="88"/>
    </row>
    <row r="42" spans="1:45" ht="17.25" customHeight="1" x14ac:dyDescent="0.25">
      <c r="A42" s="281" t="s">
        <v>284</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0"/>
      <c r="AN42" s="90"/>
      <c r="AO42" s="90"/>
      <c r="AP42" s="90"/>
      <c r="AQ42" s="90"/>
      <c r="AR42" s="90"/>
      <c r="AS42" s="88"/>
    </row>
    <row r="43" spans="1:45" ht="17.25" customHeight="1" x14ac:dyDescent="0.25">
      <c r="A43" s="281" t="s">
        <v>285</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0"/>
      <c r="AN43" s="90"/>
      <c r="AO43" s="90"/>
      <c r="AP43" s="90"/>
      <c r="AQ43" s="90"/>
      <c r="AR43" s="90"/>
      <c r="AS43" s="88"/>
    </row>
    <row r="44" spans="1:45" ht="17.25" customHeight="1" x14ac:dyDescent="0.25">
      <c r="A44" s="281" t="s">
        <v>286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0"/>
      <c r="AN44" s="90"/>
      <c r="AO44" s="90"/>
      <c r="AP44" s="90"/>
      <c r="AQ44" s="90"/>
      <c r="AR44" s="90"/>
      <c r="AS44" s="88"/>
    </row>
    <row r="45" spans="1:45" ht="17.25" customHeight="1" x14ac:dyDescent="0.25">
      <c r="A45" s="281" t="s">
        <v>287</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0"/>
      <c r="AN45" s="90"/>
      <c r="AO45" s="90"/>
      <c r="AP45" s="90"/>
      <c r="AQ45" s="90"/>
      <c r="AR45" s="90"/>
      <c r="AS45" s="88"/>
    </row>
    <row r="46" spans="1:45" ht="17.25" customHeight="1" x14ac:dyDescent="0.25">
      <c r="A46" s="308" t="s">
        <v>288</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0"/>
      <c r="AN46" s="90"/>
      <c r="AO46" s="90"/>
      <c r="AP46" s="90"/>
      <c r="AQ46" s="90"/>
      <c r="AR46" s="90"/>
      <c r="AS46" s="88"/>
    </row>
    <row r="47" spans="1:45" ht="24" customHeight="1" x14ac:dyDescent="0.25">
      <c r="A47" s="311" t="s">
        <v>289</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255</v>
      </c>
      <c r="AL47" s="298"/>
      <c r="AM47" s="298" t="s">
        <v>290</v>
      </c>
      <c r="AN47" s="298"/>
      <c r="AO47" s="89" t="s">
        <v>291</v>
      </c>
      <c r="AP47" s="89" t="s">
        <v>292</v>
      </c>
      <c r="AQ47" s="88"/>
    </row>
    <row r="48" spans="1:45" ht="12" customHeight="1" x14ac:dyDescent="0.25">
      <c r="A48" s="281" t="s">
        <v>293</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1"/>
      <c r="AP48" s="91"/>
      <c r="AQ48" s="88"/>
    </row>
    <row r="49" spans="1:43" ht="12" customHeight="1" x14ac:dyDescent="0.25">
      <c r="A49" s="281" t="s">
        <v>294</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1"/>
      <c r="AP49" s="91"/>
      <c r="AQ49" s="88"/>
    </row>
    <row r="50" spans="1:43" ht="12" customHeight="1" x14ac:dyDescent="0.25">
      <c r="A50" s="299" t="s">
        <v>295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6" t="s">
        <v>296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255</v>
      </c>
      <c r="AL52" s="298"/>
      <c r="AM52" s="298" t="s">
        <v>290</v>
      </c>
      <c r="AN52" s="298"/>
      <c r="AO52" s="89" t="s">
        <v>291</v>
      </c>
      <c r="AP52" s="89" t="s">
        <v>292</v>
      </c>
      <c r="AQ52" s="88"/>
    </row>
    <row r="53" spans="1:43" ht="11.25" customHeight="1" x14ac:dyDescent="0.25">
      <c r="A53" s="305" t="s">
        <v>297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94"/>
      <c r="AP53" s="94"/>
      <c r="AQ53" s="88"/>
    </row>
    <row r="54" spans="1:43" ht="12" customHeight="1" x14ac:dyDescent="0.25">
      <c r="A54" s="281" t="s">
        <v>298</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1"/>
      <c r="AP54" s="91"/>
      <c r="AQ54" s="88"/>
    </row>
    <row r="55" spans="1:43" ht="12" customHeight="1" x14ac:dyDescent="0.25">
      <c r="A55" s="281" t="s">
        <v>299</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1"/>
      <c r="AP55" s="91"/>
      <c r="AQ55" s="88"/>
    </row>
    <row r="56" spans="1:43" ht="12" customHeight="1" x14ac:dyDescent="0.25">
      <c r="A56" s="299" t="s">
        <v>300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6" t="s">
        <v>301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255</v>
      </c>
      <c r="AL58" s="298"/>
      <c r="AM58" s="298" t="s">
        <v>290</v>
      </c>
      <c r="AN58" s="298"/>
      <c r="AO58" s="89" t="s">
        <v>291</v>
      </c>
      <c r="AP58" s="89" t="s">
        <v>292</v>
      </c>
      <c r="AQ58" s="88"/>
    </row>
    <row r="59" spans="1:43" ht="12.75" customHeight="1" x14ac:dyDescent="0.25">
      <c r="A59" s="302" t="s">
        <v>302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6"/>
      <c r="AP59" s="96"/>
      <c r="AQ59" s="97"/>
    </row>
    <row r="60" spans="1:43" ht="12" customHeight="1" x14ac:dyDescent="0.25">
      <c r="A60" s="281" t="s">
        <v>303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1"/>
      <c r="AP60" s="91"/>
      <c r="AQ60" s="88"/>
    </row>
    <row r="61" spans="1:43" ht="12" customHeight="1" x14ac:dyDescent="0.25">
      <c r="A61" s="281" t="s">
        <v>304</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1"/>
      <c r="AP61" s="91"/>
      <c r="AQ61" s="88"/>
    </row>
    <row r="62" spans="1:43" ht="12" customHeight="1" x14ac:dyDescent="0.25">
      <c r="A62" s="281" t="s">
        <v>276</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1"/>
      <c r="AP62" s="91"/>
      <c r="AQ62" s="8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1"/>
      <c r="AP63" s="91"/>
      <c r="AQ63" s="8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1"/>
      <c r="AP64" s="91"/>
      <c r="AQ64" s="88"/>
    </row>
    <row r="65" spans="1:43" ht="12" customHeight="1" x14ac:dyDescent="0.25">
      <c r="A65" s="281" t="s">
        <v>305</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1"/>
      <c r="AP65" s="91"/>
      <c r="AQ65" s="88"/>
    </row>
    <row r="66" spans="1:43" ht="27.75" customHeight="1" x14ac:dyDescent="0.25">
      <c r="A66" s="285" t="s">
        <v>306</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8"/>
      <c r="AP66" s="98"/>
      <c r="AQ66" s="97"/>
    </row>
    <row r="67" spans="1:43" ht="11.25" customHeight="1" x14ac:dyDescent="0.25">
      <c r="A67" s="281" t="s">
        <v>307</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1"/>
      <c r="AP67" s="91"/>
      <c r="AQ67" s="88"/>
    </row>
    <row r="68" spans="1:43" ht="25.5" customHeight="1" x14ac:dyDescent="0.25">
      <c r="A68" s="285" t="s">
        <v>308</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8"/>
      <c r="AP68" s="98"/>
      <c r="AQ68" s="97"/>
    </row>
    <row r="69" spans="1:43" ht="12" customHeight="1" x14ac:dyDescent="0.25">
      <c r="A69" s="281" t="s">
        <v>309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1"/>
      <c r="AP69" s="91"/>
      <c r="AQ69" s="88"/>
    </row>
    <row r="70" spans="1:43" ht="12.75" customHeight="1" x14ac:dyDescent="0.25">
      <c r="A70" s="290" t="s">
        <v>310</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8"/>
      <c r="AP70" s="98"/>
      <c r="AQ70" s="97"/>
    </row>
    <row r="71" spans="1:43" ht="12" customHeight="1" x14ac:dyDescent="0.25">
      <c r="A71" s="281" t="s">
        <v>279</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1"/>
      <c r="AP71" s="91"/>
      <c r="AQ71" s="88"/>
    </row>
    <row r="72" spans="1:43" ht="12.75" customHeight="1" x14ac:dyDescent="0.25">
      <c r="A72" s="292" t="s">
        <v>311</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6" t="s">
        <v>312</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255</v>
      </c>
      <c r="AL74" s="298"/>
      <c r="AM74" s="298" t="s">
        <v>290</v>
      </c>
      <c r="AN74" s="298"/>
      <c r="AO74" s="89" t="s">
        <v>291</v>
      </c>
      <c r="AP74" s="89" t="s">
        <v>292</v>
      </c>
      <c r="AQ74" s="88"/>
    </row>
    <row r="75" spans="1:43" ht="25.5" customHeight="1" x14ac:dyDescent="0.25">
      <c r="A75" s="285" t="s">
        <v>308</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1"/>
      <c r="AP75" s="101"/>
      <c r="AQ75" s="97"/>
    </row>
    <row r="76" spans="1:43" ht="12" customHeight="1" x14ac:dyDescent="0.25">
      <c r="A76" s="281" t="s">
        <v>307</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2"/>
      <c r="AP76" s="102"/>
      <c r="AQ76" s="88"/>
    </row>
    <row r="77" spans="1:43" ht="12" customHeight="1" x14ac:dyDescent="0.25">
      <c r="A77" s="281" t="s">
        <v>309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2"/>
      <c r="AP77" s="102"/>
      <c r="AQ77" s="88"/>
    </row>
    <row r="78" spans="1:43" ht="12" customHeight="1" x14ac:dyDescent="0.25">
      <c r="A78" s="281" t="s">
        <v>279</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2"/>
      <c r="AP78" s="102"/>
      <c r="AQ78" s="88"/>
    </row>
    <row r="79" spans="1:43" ht="12" customHeight="1" x14ac:dyDescent="0.25">
      <c r="A79" s="281" t="s">
        <v>313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2"/>
      <c r="AP79" s="102"/>
      <c r="AQ79" s="88"/>
    </row>
    <row r="80" spans="1:43" ht="12" customHeight="1" x14ac:dyDescent="0.25">
      <c r="A80" s="281" t="s">
        <v>314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2"/>
      <c r="AP80" s="102"/>
      <c r="AQ80" s="88"/>
    </row>
    <row r="81" spans="1:45" ht="12.75" customHeight="1" x14ac:dyDescent="0.25">
      <c r="A81" s="281" t="s">
        <v>315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2"/>
      <c r="AP81" s="102"/>
      <c r="AQ81" s="88"/>
    </row>
    <row r="82" spans="1:45" ht="12.75" customHeight="1" x14ac:dyDescent="0.25">
      <c r="A82" s="281" t="s">
        <v>316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2"/>
      <c r="AP82" s="102"/>
      <c r="AQ82" s="88"/>
    </row>
    <row r="83" spans="1:45" ht="12" customHeight="1" x14ac:dyDescent="0.25">
      <c r="A83" s="290" t="s">
        <v>317</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1"/>
      <c r="AP83" s="101"/>
      <c r="AQ83" s="97"/>
    </row>
    <row r="84" spans="1:45" ht="12" customHeight="1" x14ac:dyDescent="0.25">
      <c r="A84" s="290" t="s">
        <v>318</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1"/>
      <c r="AP84" s="101"/>
      <c r="AQ84" s="97"/>
    </row>
    <row r="85" spans="1:45" ht="12" customHeight="1" x14ac:dyDescent="0.25">
      <c r="A85" s="281" t="s">
        <v>319</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2"/>
      <c r="AP85" s="102"/>
      <c r="AQ85" s="87"/>
    </row>
    <row r="86" spans="1:45" ht="27.75" customHeight="1" x14ac:dyDescent="0.25">
      <c r="A86" s="285" t="s">
        <v>320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1"/>
      <c r="AP86" s="101"/>
      <c r="AQ86" s="97"/>
    </row>
    <row r="87" spans="1:45" x14ac:dyDescent="0.25">
      <c r="A87" s="285" t="s">
        <v>321</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1"/>
      <c r="AP87" s="101"/>
      <c r="AQ87" s="97"/>
    </row>
    <row r="88" spans="1:45" ht="14.25" customHeight="1" x14ac:dyDescent="0.25">
      <c r="A88" s="270" t="s">
        <v>322</v>
      </c>
      <c r="B88" s="271"/>
      <c r="C88" s="271"/>
      <c r="D88" s="27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3"/>
      <c r="AL88" s="274"/>
      <c r="AM88" s="275"/>
      <c r="AN88" s="276"/>
      <c r="AO88" s="101"/>
      <c r="AP88" s="101"/>
      <c r="AQ88" s="97"/>
    </row>
    <row r="89" spans="1:45" x14ac:dyDescent="0.25">
      <c r="A89" s="270" t="s">
        <v>323</v>
      </c>
      <c r="B89" s="271"/>
      <c r="C89" s="271"/>
      <c r="D89" s="27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3"/>
      <c r="AL89" s="274"/>
      <c r="AM89" s="275"/>
      <c r="AN89" s="276"/>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7"/>
      <c r="AL90" s="278"/>
      <c r="AM90" s="279"/>
      <c r="AN90" s="28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7" zoomScaleNormal="75" zoomScaleSheetLayoutView="77" workbookViewId="0">
      <selection activeCell="K52" sqref="K5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M_PK2100.07.03</v>
      </c>
      <c r="B12" s="244"/>
      <c r="C12" s="244"/>
      <c r="D12" s="244"/>
      <c r="E12" s="244"/>
      <c r="F12" s="244"/>
      <c r="G12" s="244"/>
      <c r="H12" s="244"/>
      <c r="I12" s="244"/>
      <c r="J12" s="244"/>
      <c r="K12" s="244"/>
      <c r="L12" s="244"/>
    </row>
    <row r="13" spans="1:44" x14ac:dyDescent="0.25">
      <c r="A13" s="231" t="s">
        <v>6</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33" customHeight="1" x14ac:dyDescent="0.25">
      <c r="A15" s="232" t="str">
        <f>'1. паспорт местоположение'!A15:C15</f>
        <v>Покупка оборудования, не требующего монтажа (узел нагрева Терманик КОМПЛЕКС-60 -4 шт.)</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2"/>
    </row>
    <row r="19" spans="1:12" ht="15.75" customHeight="1" x14ac:dyDescent="0.25">
      <c r="A19" s="334" t="s">
        <v>330</v>
      </c>
      <c r="B19" s="334"/>
      <c r="C19" s="334"/>
      <c r="D19" s="334"/>
      <c r="E19" s="334"/>
      <c r="F19" s="334"/>
      <c r="G19" s="334"/>
      <c r="H19" s="334"/>
      <c r="I19" s="334"/>
      <c r="J19" s="334"/>
      <c r="K19" s="334"/>
      <c r="L19" s="334"/>
    </row>
    <row r="20" spans="1:12" x14ac:dyDescent="0.25">
      <c r="A20" s="113"/>
      <c r="B20" s="113"/>
    </row>
    <row r="21" spans="1:12" ht="28.5" customHeight="1" x14ac:dyDescent="0.25">
      <c r="A21" s="335" t="s">
        <v>331</v>
      </c>
      <c r="B21" s="335" t="s">
        <v>332</v>
      </c>
      <c r="C21" s="336" t="s">
        <v>333</v>
      </c>
      <c r="D21" s="336"/>
      <c r="E21" s="336"/>
      <c r="F21" s="336"/>
      <c r="G21" s="336"/>
      <c r="H21" s="336"/>
      <c r="I21" s="335" t="s">
        <v>334</v>
      </c>
      <c r="J21" s="337" t="s">
        <v>335</v>
      </c>
      <c r="K21" s="335" t="s">
        <v>336</v>
      </c>
      <c r="L21" s="340" t="s">
        <v>337</v>
      </c>
    </row>
    <row r="22" spans="1:12" ht="58.5" customHeight="1" x14ac:dyDescent="0.25">
      <c r="A22" s="335"/>
      <c r="B22" s="335"/>
      <c r="C22" s="339" t="s">
        <v>338</v>
      </c>
      <c r="D22" s="339"/>
      <c r="E22" s="115"/>
      <c r="F22" s="116"/>
      <c r="G22" s="341" t="s">
        <v>339</v>
      </c>
      <c r="H22" s="342"/>
      <c r="I22" s="335"/>
      <c r="J22" s="338"/>
      <c r="K22" s="335"/>
      <c r="L22" s="340"/>
    </row>
    <row r="23" spans="1:12" ht="90" customHeight="1" x14ac:dyDescent="0.25">
      <c r="A23" s="335"/>
      <c r="B23" s="335"/>
      <c r="C23" s="117" t="s">
        <v>340</v>
      </c>
      <c r="D23" s="117" t="s">
        <v>341</v>
      </c>
      <c r="E23" s="117" t="s">
        <v>340</v>
      </c>
      <c r="F23" s="117" t="s">
        <v>341</v>
      </c>
      <c r="G23" s="117" t="s">
        <v>340</v>
      </c>
      <c r="H23" s="117" t="s">
        <v>341</v>
      </c>
      <c r="I23" s="335"/>
      <c r="J23" s="339"/>
      <c r="K23" s="335"/>
      <c r="L23" s="340"/>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9">
        <v>1</v>
      </c>
      <c r="B25" s="118" t="s">
        <v>342</v>
      </c>
      <c r="C25" s="118"/>
      <c r="D25" s="119"/>
      <c r="E25" s="119"/>
      <c r="F25" s="119"/>
      <c r="G25" s="119"/>
      <c r="H25" s="119"/>
      <c r="I25" s="119"/>
      <c r="J25" s="119"/>
      <c r="K25" s="120"/>
      <c r="L25" s="73"/>
    </row>
    <row r="26" spans="1:12" ht="21.75" customHeight="1" x14ac:dyDescent="0.25">
      <c r="A26" s="179" t="s">
        <v>343</v>
      </c>
      <c r="B26" s="121" t="s">
        <v>344</v>
      </c>
      <c r="C26" s="119" t="s">
        <v>29</v>
      </c>
      <c r="D26" s="119"/>
      <c r="E26" s="119" t="s">
        <v>152</v>
      </c>
      <c r="F26" s="119" t="s">
        <v>152</v>
      </c>
      <c r="G26" s="119" t="s">
        <v>29</v>
      </c>
      <c r="H26" s="119"/>
      <c r="I26" s="119"/>
      <c r="J26" s="119"/>
      <c r="K26" s="120"/>
      <c r="L26" s="120"/>
    </row>
    <row r="27" spans="1:12" ht="39" customHeight="1" x14ac:dyDescent="0.25">
      <c r="A27" s="179" t="s">
        <v>345</v>
      </c>
      <c r="B27" s="121" t="s">
        <v>346</v>
      </c>
      <c r="C27" s="119" t="s">
        <v>29</v>
      </c>
      <c r="D27" s="119"/>
      <c r="E27" s="119" t="s">
        <v>152</v>
      </c>
      <c r="F27" s="119" t="s">
        <v>152</v>
      </c>
      <c r="G27" s="119" t="s">
        <v>29</v>
      </c>
      <c r="H27" s="119"/>
      <c r="I27" s="119"/>
      <c r="J27" s="119"/>
      <c r="K27" s="120"/>
      <c r="L27" s="120"/>
    </row>
    <row r="28" spans="1:12" ht="70.5" customHeight="1" x14ac:dyDescent="0.25">
      <c r="A28" s="179" t="s">
        <v>347</v>
      </c>
      <c r="B28" s="121" t="s">
        <v>348</v>
      </c>
      <c r="C28" s="119" t="s">
        <v>29</v>
      </c>
      <c r="D28" s="119"/>
      <c r="E28" s="119"/>
      <c r="F28" s="119"/>
      <c r="G28" s="119" t="s">
        <v>29</v>
      </c>
      <c r="H28" s="119"/>
      <c r="I28" s="119"/>
      <c r="J28" s="119"/>
      <c r="K28" s="120"/>
      <c r="L28" s="120"/>
    </row>
    <row r="29" spans="1:12" ht="54" customHeight="1" x14ac:dyDescent="0.25">
      <c r="A29" s="179" t="s">
        <v>349</v>
      </c>
      <c r="B29" s="121" t="s">
        <v>350</v>
      </c>
      <c r="C29" s="119" t="s">
        <v>29</v>
      </c>
      <c r="D29" s="119"/>
      <c r="E29" s="119"/>
      <c r="F29" s="119"/>
      <c r="G29" s="119" t="s">
        <v>29</v>
      </c>
      <c r="H29" s="119"/>
      <c r="I29" s="119"/>
      <c r="J29" s="119"/>
      <c r="K29" s="120"/>
      <c r="L29" s="120"/>
    </row>
    <row r="30" spans="1:12" ht="42" customHeight="1" x14ac:dyDescent="0.25">
      <c r="A30" s="179" t="s">
        <v>351</v>
      </c>
      <c r="B30" s="121" t="s">
        <v>352</v>
      </c>
      <c r="C30" s="119" t="s">
        <v>29</v>
      </c>
      <c r="D30" s="119"/>
      <c r="E30" s="119"/>
      <c r="F30" s="119"/>
      <c r="G30" s="119" t="s">
        <v>29</v>
      </c>
      <c r="H30" s="119"/>
      <c r="I30" s="119"/>
      <c r="J30" s="119"/>
      <c r="K30" s="120"/>
      <c r="L30" s="120"/>
    </row>
    <row r="31" spans="1:12" ht="37.5" customHeight="1" x14ac:dyDescent="0.25">
      <c r="A31" s="179" t="s">
        <v>353</v>
      </c>
      <c r="B31" s="122" t="s">
        <v>354</v>
      </c>
      <c r="C31" s="119" t="s">
        <v>29</v>
      </c>
      <c r="D31" s="119"/>
      <c r="E31" s="119"/>
      <c r="F31" s="119"/>
      <c r="G31" s="119" t="s">
        <v>29</v>
      </c>
      <c r="H31" s="119"/>
      <c r="I31" s="119"/>
      <c r="J31" s="119"/>
      <c r="K31" s="120"/>
      <c r="L31" s="120"/>
    </row>
    <row r="32" spans="1:12" ht="31.5" x14ac:dyDescent="0.25">
      <c r="A32" s="179" t="s">
        <v>355</v>
      </c>
      <c r="B32" s="122" t="s">
        <v>356</v>
      </c>
      <c r="C32" s="119" t="s">
        <v>29</v>
      </c>
      <c r="D32" s="119"/>
      <c r="E32" s="119"/>
      <c r="F32" s="119"/>
      <c r="G32" s="119" t="s">
        <v>29</v>
      </c>
      <c r="H32" s="119"/>
      <c r="I32" s="119"/>
      <c r="J32" s="119"/>
      <c r="K32" s="120"/>
      <c r="L32" s="120"/>
    </row>
    <row r="33" spans="1:12" ht="37.5" customHeight="1" x14ac:dyDescent="0.25">
      <c r="A33" s="179" t="s">
        <v>357</v>
      </c>
      <c r="B33" s="122" t="s">
        <v>358</v>
      </c>
      <c r="C33" s="119" t="s">
        <v>29</v>
      </c>
      <c r="D33" s="119"/>
      <c r="E33" s="119"/>
      <c r="F33" s="119"/>
      <c r="G33" s="119" t="s">
        <v>29</v>
      </c>
      <c r="H33" s="119"/>
      <c r="I33" s="119"/>
      <c r="J33" s="119"/>
      <c r="K33" s="120"/>
      <c r="L33" s="120"/>
    </row>
    <row r="34" spans="1:12" ht="47.25" customHeight="1" x14ac:dyDescent="0.25">
      <c r="A34" s="179" t="s">
        <v>359</v>
      </c>
      <c r="B34" s="122" t="s">
        <v>360</v>
      </c>
      <c r="C34" s="119" t="s">
        <v>29</v>
      </c>
      <c r="D34" s="119"/>
      <c r="E34" s="123"/>
      <c r="F34" s="123"/>
      <c r="G34" s="119" t="s">
        <v>29</v>
      </c>
      <c r="H34" s="119"/>
      <c r="I34" s="123"/>
      <c r="J34" s="123"/>
      <c r="K34" s="123"/>
      <c r="L34" s="120"/>
    </row>
    <row r="35" spans="1:12" ht="49.5" customHeight="1" x14ac:dyDescent="0.25">
      <c r="A35" s="179" t="s">
        <v>361</v>
      </c>
      <c r="B35" s="122" t="s">
        <v>362</v>
      </c>
      <c r="C35" s="119" t="s">
        <v>29</v>
      </c>
      <c r="D35" s="119"/>
      <c r="E35" s="123"/>
      <c r="F35" s="123"/>
      <c r="G35" s="119" t="s">
        <v>29</v>
      </c>
      <c r="H35" s="119"/>
      <c r="I35" s="123"/>
      <c r="J35" s="123"/>
      <c r="K35" s="123"/>
      <c r="L35" s="120"/>
    </row>
    <row r="36" spans="1:12" ht="37.5" customHeight="1" x14ac:dyDescent="0.25">
      <c r="A36" s="179" t="s">
        <v>363</v>
      </c>
      <c r="B36" s="122" t="s">
        <v>364</v>
      </c>
      <c r="C36" s="119" t="s">
        <v>29</v>
      </c>
      <c r="D36" s="119"/>
      <c r="E36" s="124"/>
      <c r="F36" s="125"/>
      <c r="G36" s="119" t="s">
        <v>29</v>
      </c>
      <c r="H36" s="119"/>
      <c r="I36" s="126"/>
      <c r="J36" s="126"/>
      <c r="K36" s="120"/>
      <c r="L36" s="120"/>
    </row>
    <row r="37" spans="1:12" x14ac:dyDescent="0.25">
      <c r="A37" s="179" t="s">
        <v>365</v>
      </c>
      <c r="B37" s="122" t="s">
        <v>366</v>
      </c>
      <c r="C37" s="119" t="s">
        <v>29</v>
      </c>
      <c r="D37" s="119"/>
      <c r="E37" s="124"/>
      <c r="F37" s="125"/>
      <c r="G37" s="119" t="s">
        <v>29</v>
      </c>
      <c r="H37" s="119"/>
      <c r="I37" s="126"/>
      <c r="J37" s="126"/>
      <c r="K37" s="120"/>
      <c r="L37" s="120"/>
    </row>
    <row r="38" spans="1:12" x14ac:dyDescent="0.25">
      <c r="A38" s="179" t="s">
        <v>607</v>
      </c>
      <c r="B38" s="118" t="s">
        <v>367</v>
      </c>
      <c r="C38" s="120"/>
      <c r="D38" s="120"/>
      <c r="E38" s="120"/>
      <c r="F38" s="120"/>
      <c r="G38" s="120"/>
      <c r="H38" s="120"/>
      <c r="I38" s="120"/>
      <c r="J38" s="120"/>
      <c r="K38" s="120"/>
      <c r="L38" s="120"/>
    </row>
    <row r="39" spans="1:12" ht="63" x14ac:dyDescent="0.25">
      <c r="A39" s="179">
        <v>2</v>
      </c>
      <c r="B39" s="122" t="s">
        <v>369</v>
      </c>
      <c r="C39" s="119" t="s">
        <v>29</v>
      </c>
      <c r="D39" s="119"/>
      <c r="E39" s="120"/>
      <c r="F39" s="120"/>
      <c r="G39" s="119" t="s">
        <v>29</v>
      </c>
      <c r="H39" s="119"/>
      <c r="I39" s="120"/>
      <c r="J39" s="120"/>
      <c r="K39" s="120"/>
      <c r="L39" s="120"/>
    </row>
    <row r="40" spans="1:12" ht="33.75" customHeight="1" x14ac:dyDescent="0.25">
      <c r="A40" s="179" t="s">
        <v>368</v>
      </c>
      <c r="B40" s="122" t="s">
        <v>371</v>
      </c>
      <c r="C40" s="127">
        <v>44743</v>
      </c>
      <c r="D40" s="127">
        <v>44834</v>
      </c>
      <c r="E40" s="120"/>
      <c r="F40" s="120"/>
      <c r="G40" s="127">
        <v>44936</v>
      </c>
      <c r="H40" s="127">
        <v>44985</v>
      </c>
      <c r="I40" s="128"/>
      <c r="J40" s="128"/>
      <c r="K40" s="120"/>
      <c r="L40" s="120"/>
    </row>
    <row r="41" spans="1:12" ht="63" customHeight="1" x14ac:dyDescent="0.25">
      <c r="A41" s="179" t="s">
        <v>370</v>
      </c>
      <c r="B41" s="118" t="s">
        <v>372</v>
      </c>
      <c r="C41" s="120"/>
      <c r="D41" s="120"/>
      <c r="E41" s="120"/>
      <c r="F41" s="120"/>
      <c r="G41" s="120"/>
      <c r="H41" s="120"/>
      <c r="I41" s="120"/>
      <c r="J41" s="120"/>
      <c r="K41" s="120"/>
      <c r="L41" s="120"/>
    </row>
    <row r="42" spans="1:12" ht="58.5" customHeight="1" x14ac:dyDescent="0.25">
      <c r="A42" s="179">
        <v>3</v>
      </c>
      <c r="B42" s="122" t="s">
        <v>374</v>
      </c>
      <c r="C42" s="119" t="s">
        <v>29</v>
      </c>
      <c r="D42" s="119"/>
      <c r="E42" s="120"/>
      <c r="F42" s="120"/>
      <c r="G42" s="119" t="s">
        <v>29</v>
      </c>
      <c r="H42" s="119"/>
      <c r="I42" s="120"/>
      <c r="J42" s="120"/>
      <c r="K42" s="120"/>
      <c r="L42" s="120"/>
    </row>
    <row r="43" spans="1:12" ht="34.5" customHeight="1" x14ac:dyDescent="0.25">
      <c r="A43" s="179" t="s">
        <v>373</v>
      </c>
      <c r="B43" s="122" t="s">
        <v>376</v>
      </c>
      <c r="C43" s="119" t="s">
        <v>29</v>
      </c>
      <c r="D43" s="119"/>
      <c r="E43" s="120"/>
      <c r="F43" s="120"/>
      <c r="G43" s="119" t="s">
        <v>29</v>
      </c>
      <c r="H43" s="119"/>
      <c r="I43" s="120"/>
      <c r="J43" s="120"/>
      <c r="K43" s="120"/>
      <c r="L43" s="120"/>
    </row>
    <row r="44" spans="1:12" ht="24.75" customHeight="1" x14ac:dyDescent="0.25">
      <c r="A44" s="179" t="s">
        <v>375</v>
      </c>
      <c r="B44" s="122" t="s">
        <v>378</v>
      </c>
      <c r="C44" s="119" t="s">
        <v>29</v>
      </c>
      <c r="D44" s="119"/>
      <c r="E44" s="120"/>
      <c r="F44" s="120"/>
      <c r="G44" s="119" t="s">
        <v>29</v>
      </c>
      <c r="H44" s="119"/>
      <c r="I44" s="120"/>
      <c r="J44" s="120"/>
      <c r="K44" s="120"/>
      <c r="L44" s="120"/>
    </row>
    <row r="45" spans="1:12" ht="90.75" customHeight="1" x14ac:dyDescent="0.25">
      <c r="A45" s="179" t="s">
        <v>377</v>
      </c>
      <c r="B45" s="122" t="s">
        <v>380</v>
      </c>
      <c r="C45" s="119" t="s">
        <v>29</v>
      </c>
      <c r="D45" s="119"/>
      <c r="E45" s="120"/>
      <c r="F45" s="120"/>
      <c r="G45" s="119" t="s">
        <v>29</v>
      </c>
      <c r="H45" s="119"/>
      <c r="I45" s="120"/>
      <c r="J45" s="120"/>
      <c r="K45" s="120"/>
      <c r="L45" s="120"/>
    </row>
    <row r="46" spans="1:12" ht="167.25" customHeight="1" x14ac:dyDescent="0.25">
      <c r="A46" s="179" t="s">
        <v>379</v>
      </c>
      <c r="B46" s="122" t="s">
        <v>382</v>
      </c>
      <c r="C46" s="119" t="s">
        <v>29</v>
      </c>
      <c r="D46" s="119"/>
      <c r="E46" s="120"/>
      <c r="F46" s="120"/>
      <c r="G46" s="119" t="s">
        <v>29</v>
      </c>
      <c r="H46" s="119"/>
      <c r="I46" s="120"/>
      <c r="J46" s="120"/>
      <c r="K46" s="120"/>
      <c r="L46" s="120"/>
    </row>
    <row r="47" spans="1:12" ht="30.75" customHeight="1" x14ac:dyDescent="0.25">
      <c r="A47" s="179" t="s">
        <v>381</v>
      </c>
      <c r="B47" s="122" t="s">
        <v>383</v>
      </c>
      <c r="C47" s="119" t="s">
        <v>29</v>
      </c>
      <c r="D47" s="119"/>
      <c r="E47" s="120"/>
      <c r="F47" s="120"/>
      <c r="G47" s="119" t="s">
        <v>29</v>
      </c>
      <c r="H47" s="119"/>
      <c r="I47" s="120"/>
      <c r="J47" s="120"/>
      <c r="K47" s="120"/>
      <c r="L47" s="120"/>
    </row>
    <row r="48" spans="1:12" ht="37.5" customHeight="1" x14ac:dyDescent="0.25">
      <c r="A48" s="179" t="s">
        <v>608</v>
      </c>
      <c r="B48" s="118" t="s">
        <v>384</v>
      </c>
      <c r="C48" s="120"/>
      <c r="D48" s="120"/>
      <c r="E48" s="120"/>
      <c r="F48" s="120"/>
      <c r="G48" s="120"/>
      <c r="H48" s="120"/>
      <c r="I48" s="120"/>
      <c r="J48" s="120"/>
      <c r="K48" s="120"/>
      <c r="L48" s="120"/>
    </row>
    <row r="49" spans="1:12" ht="35.25" customHeight="1" x14ac:dyDescent="0.25">
      <c r="A49" s="179">
        <v>4</v>
      </c>
      <c r="B49" s="122" t="s">
        <v>386</v>
      </c>
      <c r="C49" s="119" t="s">
        <v>29</v>
      </c>
      <c r="D49" s="119"/>
      <c r="E49" s="120"/>
      <c r="F49" s="120"/>
      <c r="G49" s="119" t="s">
        <v>29</v>
      </c>
      <c r="H49" s="119"/>
      <c r="I49" s="120"/>
      <c r="J49" s="120"/>
      <c r="K49" s="120"/>
      <c r="L49" s="120"/>
    </row>
    <row r="50" spans="1:12" ht="86.25" customHeight="1" x14ac:dyDescent="0.25">
      <c r="A50" s="179" t="s">
        <v>385</v>
      </c>
      <c r="B50" s="122" t="s">
        <v>388</v>
      </c>
      <c r="C50" s="119" t="s">
        <v>29</v>
      </c>
      <c r="D50" s="119"/>
      <c r="E50" s="120"/>
      <c r="F50" s="120"/>
      <c r="G50" s="119" t="s">
        <v>29</v>
      </c>
      <c r="H50" s="119"/>
      <c r="I50" s="120"/>
      <c r="J50" s="120"/>
      <c r="K50" s="120"/>
      <c r="L50" s="120"/>
    </row>
    <row r="51" spans="1:12" ht="77.25" customHeight="1" x14ac:dyDescent="0.25">
      <c r="A51" s="179" t="s">
        <v>387</v>
      </c>
      <c r="B51" s="122" t="s">
        <v>390</v>
      </c>
      <c r="C51" s="119" t="s">
        <v>29</v>
      </c>
      <c r="D51" s="119"/>
      <c r="E51" s="120"/>
      <c r="F51" s="120"/>
      <c r="G51" s="119" t="s">
        <v>29</v>
      </c>
      <c r="H51" s="119"/>
      <c r="I51" s="120"/>
      <c r="J51" s="120"/>
      <c r="K51" s="120"/>
      <c r="L51" s="120"/>
    </row>
    <row r="52" spans="1:12" ht="71.25" customHeight="1" x14ac:dyDescent="0.25">
      <c r="A52" s="179" t="s">
        <v>389</v>
      </c>
      <c r="B52" s="122" t="s">
        <v>392</v>
      </c>
      <c r="C52" s="119" t="s">
        <v>29</v>
      </c>
      <c r="D52" s="119"/>
      <c r="E52" s="120"/>
      <c r="F52" s="120"/>
      <c r="G52" s="119" t="s">
        <v>29</v>
      </c>
      <c r="H52" s="119"/>
      <c r="I52" s="120"/>
      <c r="J52" s="120"/>
      <c r="K52" s="120"/>
      <c r="L52" s="120"/>
    </row>
    <row r="53" spans="1:12" ht="48" customHeight="1" x14ac:dyDescent="0.25">
      <c r="A53" s="179" t="s">
        <v>391</v>
      </c>
      <c r="B53" s="180" t="s">
        <v>394</v>
      </c>
      <c r="C53" s="127">
        <v>44743</v>
      </c>
      <c r="D53" s="127">
        <v>44834</v>
      </c>
      <c r="E53" s="120"/>
      <c r="F53" s="120"/>
      <c r="G53" s="127">
        <f>G40</f>
        <v>44936</v>
      </c>
      <c r="H53" s="127">
        <f>H40</f>
        <v>44985</v>
      </c>
      <c r="I53" s="128"/>
      <c r="J53" s="128"/>
      <c r="K53" s="120"/>
      <c r="L53" s="120"/>
    </row>
    <row r="54" spans="1:12" ht="46.5" customHeight="1" x14ac:dyDescent="0.25">
      <c r="A54" s="179" t="s">
        <v>393</v>
      </c>
      <c r="B54" s="122" t="s">
        <v>395</v>
      </c>
      <c r="C54" s="119" t="s">
        <v>29</v>
      </c>
      <c r="D54" s="119"/>
      <c r="E54" s="120"/>
      <c r="F54" s="120"/>
      <c r="G54" s="119" t="s">
        <v>29</v>
      </c>
      <c r="H54" s="119"/>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0" zoomScale="82" zoomScaleNormal="70" zoomScaleSheetLayoutView="82" workbookViewId="0">
      <selection activeCell="N30" sqref="N30"/>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23" width="6.140625" style="110" bestFit="1" customWidth="1"/>
    <col min="24" max="24" width="13.140625" style="110" bestFit="1" customWidth="1"/>
    <col min="25" max="25" width="16.2851562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row>
    <row r="5" spans="1:29" ht="18.75" x14ac:dyDescent="0.3">
      <c r="Y5" s="7"/>
    </row>
    <row r="6" spans="1:29"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29" ht="18.75" x14ac:dyDescent="0.25">
      <c r="A7" s="14"/>
      <c r="B7" s="14"/>
      <c r="C7" s="14"/>
      <c r="D7" s="14"/>
      <c r="E7" s="14"/>
      <c r="F7" s="14"/>
      <c r="G7" s="14"/>
      <c r="H7" s="129"/>
      <c r="I7" s="129"/>
      <c r="J7" s="129"/>
      <c r="K7" s="129"/>
      <c r="L7" s="129"/>
      <c r="M7" s="129"/>
      <c r="N7" s="129"/>
      <c r="O7" s="129"/>
      <c r="P7" s="129"/>
      <c r="Q7" s="129"/>
      <c r="R7" s="129"/>
      <c r="S7" s="129"/>
      <c r="T7" s="129"/>
      <c r="U7" s="129"/>
      <c r="V7" s="129"/>
      <c r="W7" s="129"/>
      <c r="X7" s="129"/>
      <c r="Y7" s="129"/>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row>
    <row r="10" spans="1:29" ht="18.75" x14ac:dyDescent="0.25">
      <c r="A10" s="14"/>
      <c r="B10" s="14"/>
      <c r="C10" s="14"/>
      <c r="D10" s="14"/>
      <c r="E10" s="14"/>
      <c r="F10" s="14"/>
      <c r="G10" s="14"/>
      <c r="H10" s="129"/>
      <c r="I10" s="129"/>
      <c r="J10" s="129"/>
      <c r="K10" s="129"/>
      <c r="L10" s="129"/>
      <c r="M10" s="129"/>
      <c r="N10" s="129"/>
      <c r="O10" s="129"/>
      <c r="P10" s="129"/>
      <c r="Q10" s="129"/>
      <c r="R10" s="129"/>
      <c r="S10" s="129"/>
      <c r="T10" s="129"/>
      <c r="U10" s="129"/>
      <c r="V10" s="129"/>
      <c r="W10" s="129"/>
      <c r="X10" s="129"/>
      <c r="Y10" s="129"/>
    </row>
    <row r="11" spans="1:29" x14ac:dyDescent="0.25">
      <c r="A11" s="244" t="str">
        <f>'1. паспорт местоположение'!A12:C12</f>
        <v>M_PK2100.07.03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row>
    <row r="13" spans="1:29" ht="16.5" customHeight="1" x14ac:dyDescent="0.3">
      <c r="A13" s="65"/>
      <c r="B13" s="65"/>
      <c r="C13" s="65"/>
      <c r="D13" s="65"/>
      <c r="E13" s="65"/>
      <c r="F13" s="65"/>
      <c r="G13" s="65"/>
      <c r="H13" s="130"/>
      <c r="I13" s="130"/>
      <c r="J13" s="130"/>
      <c r="K13" s="130"/>
      <c r="L13" s="130"/>
      <c r="M13" s="130"/>
      <c r="N13" s="130"/>
      <c r="O13" s="130"/>
      <c r="P13" s="130"/>
      <c r="Q13" s="130"/>
      <c r="R13" s="130"/>
      <c r="S13" s="130"/>
      <c r="T13" s="130"/>
      <c r="U13" s="130"/>
      <c r="V13" s="130"/>
      <c r="W13" s="130"/>
      <c r="X13" s="130"/>
      <c r="Y13" s="130"/>
    </row>
    <row r="14" spans="1:29" ht="38.25" customHeight="1" x14ac:dyDescent="0.25">
      <c r="A14" s="232" t="str">
        <f>'1. паспорт местоположение'!A15:C15</f>
        <v>Покупка оборудования, не требующего монтажа (узел нагрева Терманик КОМПЛЕКС-60 -4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row>
    <row r="18" spans="1:34" x14ac:dyDescent="0.25">
      <c r="A18" s="355" t="s">
        <v>396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row>
    <row r="20" spans="1:34" s="184" customFormat="1" ht="33" customHeight="1" x14ac:dyDescent="0.25">
      <c r="A20" s="350" t="s">
        <v>397</v>
      </c>
      <c r="B20" s="350" t="s">
        <v>398</v>
      </c>
      <c r="C20" s="349" t="s">
        <v>399</v>
      </c>
      <c r="D20" s="349"/>
      <c r="E20" s="353" t="s">
        <v>400</v>
      </c>
      <c r="F20" s="353"/>
      <c r="G20" s="350" t="s">
        <v>629</v>
      </c>
      <c r="H20" s="343" t="s">
        <v>615</v>
      </c>
      <c r="I20" s="344"/>
      <c r="J20" s="344"/>
      <c r="K20" s="344"/>
      <c r="L20" s="343" t="s">
        <v>616</v>
      </c>
      <c r="M20" s="344"/>
      <c r="N20" s="344"/>
      <c r="O20" s="344"/>
      <c r="P20" s="343" t="s">
        <v>617</v>
      </c>
      <c r="Q20" s="344"/>
      <c r="R20" s="344"/>
      <c r="S20" s="344"/>
      <c r="T20" s="343" t="s">
        <v>618</v>
      </c>
      <c r="U20" s="344"/>
      <c r="V20" s="344"/>
      <c r="W20" s="344"/>
      <c r="X20" s="343" t="s">
        <v>619</v>
      </c>
      <c r="Y20" s="344"/>
      <c r="Z20" s="344"/>
      <c r="AA20" s="344"/>
      <c r="AB20" s="345" t="s">
        <v>401</v>
      </c>
      <c r="AC20" s="346"/>
    </row>
    <row r="21" spans="1:34" s="184" customFormat="1" ht="81.75" customHeight="1" x14ac:dyDescent="0.25">
      <c r="A21" s="351"/>
      <c r="B21" s="351"/>
      <c r="C21" s="349"/>
      <c r="D21" s="349"/>
      <c r="E21" s="353"/>
      <c r="F21" s="353"/>
      <c r="G21" s="351"/>
      <c r="H21" s="349" t="s">
        <v>338</v>
      </c>
      <c r="I21" s="349"/>
      <c r="J21" s="349" t="s">
        <v>403</v>
      </c>
      <c r="K21" s="349"/>
      <c r="L21" s="349" t="s">
        <v>338</v>
      </c>
      <c r="M21" s="349"/>
      <c r="N21" s="349" t="s">
        <v>403</v>
      </c>
      <c r="O21" s="349"/>
      <c r="P21" s="349" t="s">
        <v>338</v>
      </c>
      <c r="Q21" s="349"/>
      <c r="R21" s="349" t="s">
        <v>403</v>
      </c>
      <c r="S21" s="349"/>
      <c r="T21" s="349" t="s">
        <v>338</v>
      </c>
      <c r="U21" s="349"/>
      <c r="V21" s="349" t="s">
        <v>403</v>
      </c>
      <c r="W21" s="349"/>
      <c r="X21" s="349" t="s">
        <v>338</v>
      </c>
      <c r="Y21" s="349"/>
      <c r="Z21" s="349" t="s">
        <v>403</v>
      </c>
      <c r="AA21" s="349"/>
      <c r="AB21" s="347"/>
      <c r="AC21" s="348"/>
    </row>
    <row r="22" spans="1:34" s="184" customFormat="1" ht="89.25" customHeight="1" x14ac:dyDescent="0.3">
      <c r="A22" s="352"/>
      <c r="B22" s="352"/>
      <c r="C22" s="185" t="s">
        <v>338</v>
      </c>
      <c r="D22" s="185" t="s">
        <v>403</v>
      </c>
      <c r="E22" s="186" t="s">
        <v>620</v>
      </c>
      <c r="F22" s="186" t="s">
        <v>628</v>
      </c>
      <c r="G22" s="352"/>
      <c r="H22" s="187" t="s">
        <v>404</v>
      </c>
      <c r="I22" s="187" t="s">
        <v>405</v>
      </c>
      <c r="J22" s="187" t="s">
        <v>404</v>
      </c>
      <c r="K22" s="187" t="s">
        <v>405</v>
      </c>
      <c r="L22" s="187" t="s">
        <v>404</v>
      </c>
      <c r="M22" s="187" t="s">
        <v>405</v>
      </c>
      <c r="N22" s="187" t="s">
        <v>404</v>
      </c>
      <c r="O22" s="187" t="s">
        <v>405</v>
      </c>
      <c r="P22" s="187" t="s">
        <v>404</v>
      </c>
      <c r="Q22" s="187" t="s">
        <v>405</v>
      </c>
      <c r="R22" s="187" t="s">
        <v>404</v>
      </c>
      <c r="S22" s="187" t="s">
        <v>405</v>
      </c>
      <c r="T22" s="187" t="s">
        <v>404</v>
      </c>
      <c r="U22" s="187" t="s">
        <v>405</v>
      </c>
      <c r="V22" s="187" t="s">
        <v>404</v>
      </c>
      <c r="W22" s="187" t="s">
        <v>405</v>
      </c>
      <c r="X22" s="187" t="s">
        <v>404</v>
      </c>
      <c r="Y22" s="187" t="s">
        <v>405</v>
      </c>
      <c r="Z22" s="187" t="s">
        <v>404</v>
      </c>
      <c r="AA22" s="187" t="s">
        <v>405</v>
      </c>
      <c r="AB22" s="185" t="s">
        <v>406</v>
      </c>
      <c r="AC22" s="185" t="s">
        <v>403</v>
      </c>
      <c r="AE22" s="188"/>
      <c r="AF22" s="188"/>
      <c r="AG22" s="188"/>
      <c r="AH22" s="188"/>
    </row>
    <row r="23" spans="1:34" s="184" customFormat="1" ht="19.5" customHeight="1" x14ac:dyDescent="0.25">
      <c r="A23" s="189">
        <v>1</v>
      </c>
      <c r="B23" s="189">
        <v>2</v>
      </c>
      <c r="C23" s="189">
        <v>3</v>
      </c>
      <c r="D23" s="189">
        <v>4</v>
      </c>
      <c r="E23" s="189">
        <v>5</v>
      </c>
      <c r="F23" s="189">
        <v>6</v>
      </c>
      <c r="G23" s="189">
        <v>7</v>
      </c>
      <c r="H23" s="189">
        <f>G23+1</f>
        <v>8</v>
      </c>
      <c r="I23" s="203">
        <f t="shared" ref="I23:AC23" si="0">H23+1</f>
        <v>9</v>
      </c>
      <c r="J23" s="203">
        <f t="shared" si="0"/>
        <v>10</v>
      </c>
      <c r="K23" s="203">
        <f t="shared" si="0"/>
        <v>11</v>
      </c>
      <c r="L23" s="203">
        <f t="shared" si="0"/>
        <v>12</v>
      </c>
      <c r="M23" s="203">
        <f t="shared" si="0"/>
        <v>13</v>
      </c>
      <c r="N23" s="203">
        <f t="shared" si="0"/>
        <v>14</v>
      </c>
      <c r="O23" s="203">
        <f t="shared" si="0"/>
        <v>15</v>
      </c>
      <c r="P23" s="203">
        <f t="shared" si="0"/>
        <v>16</v>
      </c>
      <c r="Q23" s="203">
        <f t="shared" si="0"/>
        <v>17</v>
      </c>
      <c r="R23" s="203">
        <f t="shared" si="0"/>
        <v>18</v>
      </c>
      <c r="S23" s="203">
        <f t="shared" si="0"/>
        <v>19</v>
      </c>
      <c r="T23" s="203">
        <f t="shared" si="0"/>
        <v>20</v>
      </c>
      <c r="U23" s="203">
        <f t="shared" si="0"/>
        <v>21</v>
      </c>
      <c r="V23" s="203">
        <f t="shared" si="0"/>
        <v>22</v>
      </c>
      <c r="W23" s="203">
        <f t="shared" si="0"/>
        <v>23</v>
      </c>
      <c r="X23" s="203">
        <f t="shared" si="0"/>
        <v>24</v>
      </c>
      <c r="Y23" s="203">
        <f t="shared" si="0"/>
        <v>25</v>
      </c>
      <c r="Z23" s="203">
        <f t="shared" si="0"/>
        <v>26</v>
      </c>
      <c r="AA23" s="203">
        <f t="shared" si="0"/>
        <v>27</v>
      </c>
      <c r="AB23" s="203">
        <f t="shared" si="0"/>
        <v>28</v>
      </c>
      <c r="AC23" s="203">
        <f t="shared" si="0"/>
        <v>29</v>
      </c>
    </row>
    <row r="24" spans="1:34" s="184" customFormat="1" ht="47.25" customHeight="1" x14ac:dyDescent="0.25">
      <c r="A24" s="190" t="s">
        <v>12</v>
      </c>
      <c r="B24" s="191" t="s">
        <v>407</v>
      </c>
      <c r="C24" s="192">
        <v>3.7313999999999998</v>
      </c>
      <c r="D24" s="192">
        <v>3.3864000000000001</v>
      </c>
      <c r="E24" s="192">
        <f>D24</f>
        <v>3.3864000000000001</v>
      </c>
      <c r="F24" s="192">
        <f>E24-G24</f>
        <v>3.3864000000000001</v>
      </c>
      <c r="G24" s="192">
        <v>0</v>
      </c>
      <c r="H24" s="192">
        <v>0</v>
      </c>
      <c r="I24" s="192"/>
      <c r="J24" s="192">
        <v>3.3864000000000001</v>
      </c>
      <c r="K24" s="192"/>
      <c r="L24" s="192">
        <v>0</v>
      </c>
      <c r="M24" s="192"/>
      <c r="N24" s="192">
        <v>0</v>
      </c>
      <c r="O24" s="192"/>
      <c r="P24" s="192">
        <v>0</v>
      </c>
      <c r="Q24" s="192"/>
      <c r="R24" s="192">
        <v>0</v>
      </c>
      <c r="S24" s="192"/>
      <c r="T24" s="192">
        <v>0</v>
      </c>
      <c r="U24" s="192"/>
      <c r="V24" s="192">
        <v>0</v>
      </c>
      <c r="W24" s="192"/>
      <c r="X24" s="192">
        <v>0</v>
      </c>
      <c r="Y24" s="192"/>
      <c r="Z24" s="192">
        <v>0</v>
      </c>
      <c r="AA24" s="192"/>
      <c r="AB24" s="192">
        <f>H24+L24+P24+T24+X24</f>
        <v>0</v>
      </c>
      <c r="AC24" s="192">
        <f>J24+N24+R24+V24+Z24</f>
        <v>3.3864000000000001</v>
      </c>
    </row>
    <row r="25" spans="1:34" s="184" customFormat="1" ht="24" customHeight="1" x14ac:dyDescent="0.25">
      <c r="A25" s="193" t="s">
        <v>408</v>
      </c>
      <c r="B25" s="194" t="s">
        <v>409</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f t="shared" ref="AB25:AB85" si="1">H25+L25+P25+T25+X25</f>
        <v>0</v>
      </c>
      <c r="AC25" s="192">
        <f t="shared" ref="AC25:AC86" si="2">J25+N25+R25+V25+Z25</f>
        <v>0</v>
      </c>
    </row>
    <row r="26" spans="1:34" s="184" customFormat="1" x14ac:dyDescent="0.25">
      <c r="A26" s="193" t="s">
        <v>410</v>
      </c>
      <c r="B26" s="194" t="s">
        <v>411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f t="shared" si="1"/>
        <v>0</v>
      </c>
      <c r="AC26" s="192">
        <f t="shared" si="2"/>
        <v>0</v>
      </c>
    </row>
    <row r="27" spans="1:34" s="184" customFormat="1" ht="38.25" customHeight="1" x14ac:dyDescent="0.25">
      <c r="A27" s="193" t="s">
        <v>412</v>
      </c>
      <c r="B27" s="194" t="s">
        <v>413</v>
      </c>
      <c r="C27" s="192"/>
      <c r="D27" s="192"/>
      <c r="E27" s="192"/>
      <c r="F27" s="192"/>
      <c r="G27" s="192">
        <v>0</v>
      </c>
      <c r="H27" s="192">
        <v>0</v>
      </c>
      <c r="I27" s="192"/>
      <c r="J27" s="192">
        <v>0</v>
      </c>
      <c r="K27" s="192"/>
      <c r="L27" s="192">
        <v>0</v>
      </c>
      <c r="M27" s="192"/>
      <c r="N27" s="192">
        <v>0</v>
      </c>
      <c r="O27" s="192"/>
      <c r="P27" s="192">
        <v>0</v>
      </c>
      <c r="Q27" s="192"/>
      <c r="R27" s="192">
        <v>0</v>
      </c>
      <c r="S27" s="192"/>
      <c r="T27" s="192">
        <v>0</v>
      </c>
      <c r="U27" s="192"/>
      <c r="V27" s="192">
        <v>0</v>
      </c>
      <c r="W27" s="192"/>
      <c r="X27" s="192">
        <v>0</v>
      </c>
      <c r="Y27" s="192"/>
      <c r="Z27" s="192">
        <v>0</v>
      </c>
      <c r="AA27" s="192"/>
      <c r="AB27" s="192">
        <f t="shared" si="1"/>
        <v>0</v>
      </c>
      <c r="AC27" s="192">
        <f t="shared" si="2"/>
        <v>0</v>
      </c>
    </row>
    <row r="28" spans="1:34" s="184" customFormat="1" x14ac:dyDescent="0.25">
      <c r="A28" s="193" t="s">
        <v>414</v>
      </c>
      <c r="B28" s="194" t="s">
        <v>415</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f t="shared" si="1"/>
        <v>0</v>
      </c>
      <c r="AC28" s="192">
        <f t="shared" si="2"/>
        <v>0</v>
      </c>
    </row>
    <row r="29" spans="1:34" s="184" customFormat="1" x14ac:dyDescent="0.25">
      <c r="A29" s="193" t="s">
        <v>416</v>
      </c>
      <c r="B29" s="195" t="s">
        <v>417</v>
      </c>
      <c r="C29" s="192"/>
      <c r="D29" s="192"/>
      <c r="E29" s="192"/>
      <c r="F29" s="192"/>
      <c r="G29" s="192">
        <v>0</v>
      </c>
      <c r="H29" s="192">
        <v>0</v>
      </c>
      <c r="I29" s="192"/>
      <c r="J29" s="192">
        <v>0</v>
      </c>
      <c r="K29" s="192"/>
      <c r="L29" s="192">
        <v>0</v>
      </c>
      <c r="M29" s="192"/>
      <c r="N29" s="192">
        <v>0</v>
      </c>
      <c r="O29" s="192"/>
      <c r="P29" s="192">
        <v>0</v>
      </c>
      <c r="Q29" s="192"/>
      <c r="R29" s="192">
        <v>0</v>
      </c>
      <c r="S29" s="192"/>
      <c r="T29" s="192">
        <v>0</v>
      </c>
      <c r="U29" s="192"/>
      <c r="V29" s="192">
        <v>0</v>
      </c>
      <c r="W29" s="192"/>
      <c r="X29" s="192">
        <v>0</v>
      </c>
      <c r="Y29" s="192"/>
      <c r="Z29" s="192">
        <v>0</v>
      </c>
      <c r="AA29" s="192"/>
      <c r="AB29" s="192">
        <f t="shared" si="1"/>
        <v>0</v>
      </c>
      <c r="AC29" s="192">
        <f t="shared" si="2"/>
        <v>0</v>
      </c>
    </row>
    <row r="30" spans="1:34" s="184" customFormat="1" ht="47.25" x14ac:dyDescent="0.25">
      <c r="A30" s="190" t="s">
        <v>15</v>
      </c>
      <c r="B30" s="191" t="s">
        <v>418</v>
      </c>
      <c r="C30" s="192">
        <v>3.1095000000000002</v>
      </c>
      <c r="D30" s="192">
        <f>D33</f>
        <v>2.8220000000000001</v>
      </c>
      <c r="E30" s="192">
        <f>D30</f>
        <v>2.8220000000000001</v>
      </c>
      <c r="F30" s="192">
        <f>E30-G30</f>
        <v>2.8220000000000001</v>
      </c>
      <c r="G30" s="192">
        <v>0</v>
      </c>
      <c r="H30" s="192">
        <v>0</v>
      </c>
      <c r="I30" s="192"/>
      <c r="J30" s="192">
        <v>2.8220000000000001</v>
      </c>
      <c r="K30" s="192"/>
      <c r="L30" s="192">
        <v>0</v>
      </c>
      <c r="M30" s="192"/>
      <c r="N30" s="192">
        <v>0</v>
      </c>
      <c r="O30" s="192"/>
      <c r="P30" s="192">
        <v>0</v>
      </c>
      <c r="Q30" s="192"/>
      <c r="R30" s="192">
        <v>0</v>
      </c>
      <c r="S30" s="192"/>
      <c r="T30" s="192">
        <v>0</v>
      </c>
      <c r="U30" s="192"/>
      <c r="V30" s="192">
        <v>0</v>
      </c>
      <c r="W30" s="192"/>
      <c r="X30" s="192">
        <v>0</v>
      </c>
      <c r="Y30" s="192"/>
      <c r="Z30" s="192">
        <v>0</v>
      </c>
      <c r="AA30" s="192"/>
      <c r="AB30" s="192">
        <f t="shared" si="1"/>
        <v>0</v>
      </c>
      <c r="AC30" s="192">
        <f t="shared" si="2"/>
        <v>2.8220000000000001</v>
      </c>
    </row>
    <row r="31" spans="1:34" s="184" customFormat="1" x14ac:dyDescent="0.25">
      <c r="A31" s="190" t="s">
        <v>419</v>
      </c>
      <c r="B31" s="194" t="s">
        <v>420</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f t="shared" si="1"/>
        <v>0</v>
      </c>
      <c r="AC31" s="192">
        <f t="shared" si="2"/>
        <v>0</v>
      </c>
    </row>
    <row r="32" spans="1:34" s="184" customFormat="1" ht="31.5" x14ac:dyDescent="0.25">
      <c r="A32" s="190" t="s">
        <v>421</v>
      </c>
      <c r="B32" s="194" t="s">
        <v>422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f t="shared" si="1"/>
        <v>0</v>
      </c>
      <c r="AC32" s="192">
        <f t="shared" si="2"/>
        <v>0</v>
      </c>
    </row>
    <row r="33" spans="1:29" s="184" customFormat="1" x14ac:dyDescent="0.25">
      <c r="A33" s="190" t="s">
        <v>423</v>
      </c>
      <c r="B33" s="194" t="s">
        <v>424</v>
      </c>
      <c r="C33" s="192">
        <v>3.1095000000000002</v>
      </c>
      <c r="D33" s="192">
        <v>2.8220000000000001</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f t="shared" si="1"/>
        <v>0</v>
      </c>
      <c r="AC33" s="192">
        <f t="shared" si="2"/>
        <v>0</v>
      </c>
    </row>
    <row r="34" spans="1:29" s="184" customFormat="1" x14ac:dyDescent="0.25">
      <c r="A34" s="190" t="s">
        <v>425</v>
      </c>
      <c r="B34" s="194" t="s">
        <v>426</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f t="shared" si="1"/>
        <v>0</v>
      </c>
      <c r="AC34" s="192">
        <f t="shared" si="2"/>
        <v>0</v>
      </c>
    </row>
    <row r="35" spans="1:29" s="184" customFormat="1" ht="48" customHeight="1" x14ac:dyDescent="0.25">
      <c r="A35" s="190" t="s">
        <v>18</v>
      </c>
      <c r="B35" s="191" t="s">
        <v>427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f t="shared" si="1"/>
        <v>0</v>
      </c>
      <c r="AC35" s="192">
        <f t="shared" si="2"/>
        <v>0</v>
      </c>
    </row>
    <row r="36" spans="1:29" s="184" customFormat="1" ht="44.25" customHeight="1" x14ac:dyDescent="0.25">
      <c r="A36" s="193" t="s">
        <v>428</v>
      </c>
      <c r="B36" s="194" t="s">
        <v>436</v>
      </c>
      <c r="C36" s="192"/>
      <c r="D36" s="192"/>
      <c r="E36" s="192"/>
      <c r="F36" s="192"/>
      <c r="G36" s="192">
        <v>0</v>
      </c>
      <c r="H36" s="192">
        <v>0</v>
      </c>
      <c r="I36" s="196" t="s">
        <v>430</v>
      </c>
      <c r="J36" s="192">
        <v>0</v>
      </c>
      <c r="K36" s="192"/>
      <c r="L36" s="192">
        <v>0</v>
      </c>
      <c r="M36" s="196" t="s">
        <v>430</v>
      </c>
      <c r="N36" s="192">
        <v>0</v>
      </c>
      <c r="O36" s="192"/>
      <c r="P36" s="192">
        <v>0</v>
      </c>
      <c r="Q36" s="196" t="s">
        <v>430</v>
      </c>
      <c r="R36" s="192">
        <v>0</v>
      </c>
      <c r="S36" s="192"/>
      <c r="T36" s="192">
        <v>0</v>
      </c>
      <c r="U36" s="196" t="s">
        <v>430</v>
      </c>
      <c r="V36" s="192">
        <v>0</v>
      </c>
      <c r="W36" s="192"/>
      <c r="X36" s="192">
        <v>0</v>
      </c>
      <c r="Y36" s="196" t="s">
        <v>430</v>
      </c>
      <c r="Z36" s="192">
        <v>0</v>
      </c>
      <c r="AA36" s="192"/>
      <c r="AB36" s="192">
        <f t="shared" si="1"/>
        <v>0</v>
      </c>
      <c r="AC36" s="192">
        <f t="shared" si="2"/>
        <v>0</v>
      </c>
    </row>
    <row r="37" spans="1:29" s="184" customFormat="1" ht="31.5" x14ac:dyDescent="0.25">
      <c r="A37" s="193" t="s">
        <v>431</v>
      </c>
      <c r="B37" s="197" t="s">
        <v>429</v>
      </c>
      <c r="C37" s="192"/>
      <c r="D37" s="192"/>
      <c r="E37" s="192"/>
      <c r="F37" s="192"/>
      <c r="G37" s="192">
        <v>0</v>
      </c>
      <c r="H37" s="192">
        <v>0</v>
      </c>
      <c r="I37" s="196" t="s">
        <v>430</v>
      </c>
      <c r="J37" s="192">
        <v>0</v>
      </c>
      <c r="K37" s="192"/>
      <c r="L37" s="192">
        <v>0</v>
      </c>
      <c r="M37" s="196" t="s">
        <v>430</v>
      </c>
      <c r="N37" s="192">
        <v>0</v>
      </c>
      <c r="O37" s="192"/>
      <c r="P37" s="192">
        <v>0</v>
      </c>
      <c r="Q37" s="196" t="s">
        <v>430</v>
      </c>
      <c r="R37" s="192">
        <v>0</v>
      </c>
      <c r="S37" s="192"/>
      <c r="T37" s="192">
        <v>0</v>
      </c>
      <c r="U37" s="196" t="s">
        <v>430</v>
      </c>
      <c r="V37" s="192">
        <v>0</v>
      </c>
      <c r="W37" s="192"/>
      <c r="X37" s="192">
        <v>0</v>
      </c>
      <c r="Y37" s="196" t="s">
        <v>430</v>
      </c>
      <c r="Z37" s="192">
        <v>0</v>
      </c>
      <c r="AA37" s="192"/>
      <c r="AB37" s="192">
        <f t="shared" si="1"/>
        <v>0</v>
      </c>
      <c r="AC37" s="192">
        <f t="shared" si="2"/>
        <v>0</v>
      </c>
    </row>
    <row r="38" spans="1:29" s="184" customFormat="1" x14ac:dyDescent="0.25">
      <c r="A38" s="193" t="s">
        <v>433</v>
      </c>
      <c r="B38" s="197" t="s">
        <v>432</v>
      </c>
      <c r="C38" s="192"/>
      <c r="D38" s="192"/>
      <c r="E38" s="192"/>
      <c r="F38" s="192"/>
      <c r="G38" s="192">
        <v>0</v>
      </c>
      <c r="H38" s="192">
        <v>0</v>
      </c>
      <c r="I38" s="196" t="s">
        <v>430</v>
      </c>
      <c r="J38" s="192">
        <v>0</v>
      </c>
      <c r="K38" s="192"/>
      <c r="L38" s="192">
        <v>0</v>
      </c>
      <c r="M38" s="196" t="s">
        <v>430</v>
      </c>
      <c r="N38" s="192">
        <v>0</v>
      </c>
      <c r="O38" s="192"/>
      <c r="P38" s="192">
        <v>0</v>
      </c>
      <c r="Q38" s="196" t="s">
        <v>430</v>
      </c>
      <c r="R38" s="192">
        <v>0</v>
      </c>
      <c r="S38" s="192"/>
      <c r="T38" s="192">
        <v>0</v>
      </c>
      <c r="U38" s="196" t="s">
        <v>430</v>
      </c>
      <c r="V38" s="192">
        <v>0</v>
      </c>
      <c r="W38" s="192"/>
      <c r="X38" s="192">
        <v>0</v>
      </c>
      <c r="Y38" s="196" t="s">
        <v>430</v>
      </c>
      <c r="Z38" s="192">
        <v>0</v>
      </c>
      <c r="AA38" s="192"/>
      <c r="AB38" s="192">
        <f t="shared" si="1"/>
        <v>0</v>
      </c>
      <c r="AC38" s="192">
        <f t="shared" si="2"/>
        <v>0</v>
      </c>
    </row>
    <row r="39" spans="1:29" s="184" customFormat="1" x14ac:dyDescent="0.25">
      <c r="A39" s="193" t="s">
        <v>435</v>
      </c>
      <c r="B39" s="194" t="s">
        <v>434</v>
      </c>
      <c r="C39" s="192"/>
      <c r="D39" s="192"/>
      <c r="E39" s="192"/>
      <c r="F39" s="192"/>
      <c r="G39" s="192">
        <v>0</v>
      </c>
      <c r="H39" s="192">
        <v>0</v>
      </c>
      <c r="I39" s="196" t="s">
        <v>430</v>
      </c>
      <c r="J39" s="192">
        <v>0</v>
      </c>
      <c r="K39" s="192"/>
      <c r="L39" s="192">
        <v>0</v>
      </c>
      <c r="M39" s="196" t="s">
        <v>430</v>
      </c>
      <c r="N39" s="192">
        <v>0</v>
      </c>
      <c r="O39" s="192"/>
      <c r="P39" s="192">
        <v>0</v>
      </c>
      <c r="Q39" s="196" t="s">
        <v>430</v>
      </c>
      <c r="R39" s="192">
        <v>0</v>
      </c>
      <c r="S39" s="192"/>
      <c r="T39" s="192">
        <v>0</v>
      </c>
      <c r="U39" s="196" t="s">
        <v>430</v>
      </c>
      <c r="V39" s="192">
        <v>0</v>
      </c>
      <c r="W39" s="192"/>
      <c r="X39" s="192">
        <v>0</v>
      </c>
      <c r="Y39" s="196" t="s">
        <v>430</v>
      </c>
      <c r="Z39" s="192">
        <v>0</v>
      </c>
      <c r="AA39" s="192"/>
      <c r="AB39" s="192">
        <f t="shared" si="1"/>
        <v>0</v>
      </c>
      <c r="AC39" s="192">
        <f t="shared" si="2"/>
        <v>0</v>
      </c>
    </row>
    <row r="40" spans="1:29" s="184" customFormat="1" x14ac:dyDescent="0.25">
      <c r="A40" s="193" t="s">
        <v>437</v>
      </c>
      <c r="B40" s="194" t="s">
        <v>438</v>
      </c>
      <c r="C40" s="192"/>
      <c r="D40" s="192"/>
      <c r="E40" s="192"/>
      <c r="F40" s="192"/>
      <c r="G40" s="192">
        <v>0</v>
      </c>
      <c r="H40" s="192">
        <v>0</v>
      </c>
      <c r="I40" s="196" t="s">
        <v>430</v>
      </c>
      <c r="J40" s="192">
        <v>0</v>
      </c>
      <c r="K40" s="192"/>
      <c r="L40" s="192">
        <v>0</v>
      </c>
      <c r="M40" s="196" t="s">
        <v>430</v>
      </c>
      <c r="N40" s="192">
        <v>0</v>
      </c>
      <c r="O40" s="192"/>
      <c r="P40" s="192">
        <v>0</v>
      </c>
      <c r="Q40" s="196" t="s">
        <v>430</v>
      </c>
      <c r="R40" s="192">
        <v>0</v>
      </c>
      <c r="S40" s="192"/>
      <c r="T40" s="192">
        <v>0</v>
      </c>
      <c r="U40" s="196" t="s">
        <v>430</v>
      </c>
      <c r="V40" s="192">
        <v>0</v>
      </c>
      <c r="W40" s="192"/>
      <c r="X40" s="192">
        <v>0</v>
      </c>
      <c r="Y40" s="196" t="s">
        <v>430</v>
      </c>
      <c r="Z40" s="192">
        <v>0</v>
      </c>
      <c r="AA40" s="192"/>
      <c r="AB40" s="192">
        <f t="shared" si="1"/>
        <v>0</v>
      </c>
      <c r="AC40" s="192">
        <f t="shared" si="2"/>
        <v>0</v>
      </c>
    </row>
    <row r="41" spans="1:29" s="184" customFormat="1" x14ac:dyDescent="0.25">
      <c r="A41" s="193" t="s">
        <v>439</v>
      </c>
      <c r="B41" s="194" t="s">
        <v>440</v>
      </c>
      <c r="C41" s="192"/>
      <c r="D41" s="192"/>
      <c r="E41" s="192"/>
      <c r="F41" s="192"/>
      <c r="G41" s="192">
        <v>0</v>
      </c>
      <c r="H41" s="192">
        <v>0</v>
      </c>
      <c r="I41" s="196" t="s">
        <v>430</v>
      </c>
      <c r="J41" s="192">
        <v>0</v>
      </c>
      <c r="K41" s="192"/>
      <c r="L41" s="192">
        <v>0</v>
      </c>
      <c r="M41" s="196" t="s">
        <v>430</v>
      </c>
      <c r="N41" s="192">
        <v>0</v>
      </c>
      <c r="O41" s="192"/>
      <c r="P41" s="192">
        <v>0</v>
      </c>
      <c r="Q41" s="196" t="s">
        <v>430</v>
      </c>
      <c r="R41" s="192">
        <v>0</v>
      </c>
      <c r="S41" s="192"/>
      <c r="T41" s="192">
        <v>0</v>
      </c>
      <c r="U41" s="196" t="s">
        <v>430</v>
      </c>
      <c r="V41" s="192">
        <v>0</v>
      </c>
      <c r="W41" s="192"/>
      <c r="X41" s="192">
        <v>0</v>
      </c>
      <c r="Y41" s="196" t="s">
        <v>430</v>
      </c>
      <c r="Z41" s="192">
        <v>0</v>
      </c>
      <c r="AA41" s="192"/>
      <c r="AB41" s="192">
        <f t="shared" si="1"/>
        <v>0</v>
      </c>
      <c r="AC41" s="192">
        <f t="shared" si="2"/>
        <v>0</v>
      </c>
    </row>
    <row r="42" spans="1:29" s="184" customFormat="1" x14ac:dyDescent="0.25">
      <c r="A42" s="193" t="s">
        <v>441</v>
      </c>
      <c r="B42" s="194" t="s">
        <v>442</v>
      </c>
      <c r="C42" s="192"/>
      <c r="D42" s="192"/>
      <c r="E42" s="192"/>
      <c r="F42" s="192"/>
      <c r="G42" s="192">
        <v>0</v>
      </c>
      <c r="H42" s="192">
        <v>0</v>
      </c>
      <c r="I42" s="196" t="s">
        <v>430</v>
      </c>
      <c r="J42" s="192">
        <v>0</v>
      </c>
      <c r="K42" s="192"/>
      <c r="L42" s="192">
        <v>0</v>
      </c>
      <c r="M42" s="196" t="s">
        <v>430</v>
      </c>
      <c r="N42" s="192">
        <v>0</v>
      </c>
      <c r="O42" s="192"/>
      <c r="P42" s="192">
        <v>0</v>
      </c>
      <c r="Q42" s="196" t="s">
        <v>430</v>
      </c>
      <c r="R42" s="192">
        <v>0</v>
      </c>
      <c r="S42" s="192"/>
      <c r="T42" s="192">
        <v>0</v>
      </c>
      <c r="U42" s="196" t="s">
        <v>430</v>
      </c>
      <c r="V42" s="192">
        <v>0</v>
      </c>
      <c r="W42" s="192"/>
      <c r="X42" s="192">
        <v>0</v>
      </c>
      <c r="Y42" s="196" t="s">
        <v>430</v>
      </c>
      <c r="Z42" s="192">
        <v>0</v>
      </c>
      <c r="AA42" s="192"/>
      <c r="AB42" s="192">
        <f t="shared" si="1"/>
        <v>0</v>
      </c>
      <c r="AC42" s="192">
        <f t="shared" si="2"/>
        <v>0</v>
      </c>
    </row>
    <row r="43" spans="1:29" s="184" customFormat="1" x14ac:dyDescent="0.25">
      <c r="A43" s="193" t="s">
        <v>443</v>
      </c>
      <c r="B43" s="194" t="s">
        <v>444</v>
      </c>
      <c r="C43" s="192"/>
      <c r="D43" s="192"/>
      <c r="E43" s="192"/>
      <c r="F43" s="192"/>
      <c r="G43" s="192">
        <v>0</v>
      </c>
      <c r="H43" s="192">
        <v>0</v>
      </c>
      <c r="I43" s="196" t="s">
        <v>430</v>
      </c>
      <c r="J43" s="192">
        <v>0</v>
      </c>
      <c r="K43" s="192"/>
      <c r="L43" s="192">
        <v>0</v>
      </c>
      <c r="M43" s="196" t="s">
        <v>430</v>
      </c>
      <c r="N43" s="192">
        <v>0</v>
      </c>
      <c r="O43" s="192"/>
      <c r="P43" s="192">
        <v>0</v>
      </c>
      <c r="Q43" s="196" t="s">
        <v>430</v>
      </c>
      <c r="R43" s="192">
        <v>0</v>
      </c>
      <c r="S43" s="192"/>
      <c r="T43" s="192">
        <v>0</v>
      </c>
      <c r="U43" s="196" t="s">
        <v>430</v>
      </c>
      <c r="V43" s="192">
        <v>0</v>
      </c>
      <c r="W43" s="192"/>
      <c r="X43" s="192">
        <v>0</v>
      </c>
      <c r="Y43" s="196" t="s">
        <v>430</v>
      </c>
      <c r="Z43" s="192">
        <v>0</v>
      </c>
      <c r="AA43" s="192"/>
      <c r="AB43" s="192">
        <f t="shared" si="1"/>
        <v>0</v>
      </c>
      <c r="AC43" s="192">
        <f t="shared" si="2"/>
        <v>0</v>
      </c>
    </row>
    <row r="44" spans="1:29" s="184" customFormat="1" x14ac:dyDescent="0.25">
      <c r="A44" s="193" t="s">
        <v>445</v>
      </c>
      <c r="B44" s="194" t="s">
        <v>446</v>
      </c>
      <c r="C44" s="192"/>
      <c r="D44" s="192"/>
      <c r="E44" s="192"/>
      <c r="F44" s="192"/>
      <c r="G44" s="192">
        <v>0</v>
      </c>
      <c r="H44" s="192">
        <v>0</v>
      </c>
      <c r="I44" s="196" t="s">
        <v>430</v>
      </c>
      <c r="J44" s="192">
        <v>0</v>
      </c>
      <c r="K44" s="192"/>
      <c r="L44" s="192">
        <v>0</v>
      </c>
      <c r="M44" s="196" t="s">
        <v>430</v>
      </c>
      <c r="N44" s="192">
        <v>0</v>
      </c>
      <c r="O44" s="192"/>
      <c r="P44" s="192">
        <v>0</v>
      </c>
      <c r="Q44" s="196" t="s">
        <v>430</v>
      </c>
      <c r="R44" s="192">
        <v>0</v>
      </c>
      <c r="S44" s="192"/>
      <c r="T44" s="192">
        <v>0</v>
      </c>
      <c r="U44" s="196" t="s">
        <v>430</v>
      </c>
      <c r="V44" s="192">
        <v>0</v>
      </c>
      <c r="W44" s="192"/>
      <c r="X44" s="192">
        <v>0</v>
      </c>
      <c r="Y44" s="196" t="s">
        <v>430</v>
      </c>
      <c r="Z44" s="192">
        <v>0</v>
      </c>
      <c r="AA44" s="192"/>
      <c r="AB44" s="192">
        <f t="shared" si="1"/>
        <v>0</v>
      </c>
      <c r="AC44" s="192">
        <f t="shared" si="2"/>
        <v>0</v>
      </c>
    </row>
    <row r="45" spans="1:29" s="184" customFormat="1" x14ac:dyDescent="0.25">
      <c r="A45" s="193" t="s">
        <v>447</v>
      </c>
      <c r="B45" s="194" t="s">
        <v>448</v>
      </c>
      <c r="C45" s="192"/>
      <c r="D45" s="192"/>
      <c r="E45" s="192"/>
      <c r="F45" s="192"/>
      <c r="G45" s="192">
        <v>0</v>
      </c>
      <c r="H45" s="192">
        <v>0</v>
      </c>
      <c r="I45" s="196" t="s">
        <v>430</v>
      </c>
      <c r="J45" s="192">
        <v>0</v>
      </c>
      <c r="K45" s="192"/>
      <c r="L45" s="192">
        <v>0</v>
      </c>
      <c r="M45" s="196" t="s">
        <v>430</v>
      </c>
      <c r="N45" s="192">
        <v>0</v>
      </c>
      <c r="O45" s="192"/>
      <c r="P45" s="192">
        <v>0</v>
      </c>
      <c r="Q45" s="196" t="s">
        <v>430</v>
      </c>
      <c r="R45" s="192">
        <v>0</v>
      </c>
      <c r="S45" s="192"/>
      <c r="T45" s="192">
        <v>0</v>
      </c>
      <c r="U45" s="196" t="s">
        <v>430</v>
      </c>
      <c r="V45" s="192">
        <v>0</v>
      </c>
      <c r="W45" s="192"/>
      <c r="X45" s="192">
        <v>0</v>
      </c>
      <c r="Y45" s="196" t="s">
        <v>430</v>
      </c>
      <c r="Z45" s="192">
        <v>0</v>
      </c>
      <c r="AA45" s="192"/>
      <c r="AB45" s="192">
        <f t="shared" si="1"/>
        <v>0</v>
      </c>
      <c r="AC45" s="192">
        <f t="shared" si="2"/>
        <v>0</v>
      </c>
    </row>
    <row r="46" spans="1:29" s="184" customFormat="1" x14ac:dyDescent="0.25">
      <c r="A46" s="193" t="s">
        <v>449</v>
      </c>
      <c r="B46" s="194" t="s">
        <v>450</v>
      </c>
      <c r="C46" s="192"/>
      <c r="D46" s="192"/>
      <c r="E46" s="192"/>
      <c r="F46" s="192"/>
      <c r="G46" s="192">
        <v>0</v>
      </c>
      <c r="H46" s="192">
        <v>0</v>
      </c>
      <c r="I46" s="196" t="s">
        <v>430</v>
      </c>
      <c r="J46" s="192">
        <v>0</v>
      </c>
      <c r="K46" s="192"/>
      <c r="L46" s="192">
        <v>0</v>
      </c>
      <c r="M46" s="196" t="s">
        <v>430</v>
      </c>
      <c r="N46" s="192">
        <v>0</v>
      </c>
      <c r="O46" s="192"/>
      <c r="P46" s="192">
        <v>0</v>
      </c>
      <c r="Q46" s="196" t="s">
        <v>430</v>
      </c>
      <c r="R46" s="192">
        <v>0</v>
      </c>
      <c r="S46" s="192"/>
      <c r="T46" s="192">
        <v>0</v>
      </c>
      <c r="U46" s="196" t="s">
        <v>430</v>
      </c>
      <c r="V46" s="192">
        <v>0</v>
      </c>
      <c r="W46" s="192"/>
      <c r="X46" s="192">
        <v>0</v>
      </c>
      <c r="Y46" s="196" t="s">
        <v>430</v>
      </c>
      <c r="Z46" s="192">
        <v>0</v>
      </c>
      <c r="AA46" s="192"/>
      <c r="AB46" s="192">
        <f t="shared" si="1"/>
        <v>0</v>
      </c>
      <c r="AC46" s="192">
        <f t="shared" si="2"/>
        <v>0</v>
      </c>
    </row>
    <row r="47" spans="1:29" s="184" customFormat="1" x14ac:dyDescent="0.25">
      <c r="A47" s="190" t="s">
        <v>21</v>
      </c>
      <c r="B47" s="191" t="s">
        <v>451</v>
      </c>
      <c r="C47" s="192"/>
      <c r="D47" s="192"/>
      <c r="E47" s="192"/>
      <c r="F47" s="192"/>
      <c r="G47" s="192"/>
      <c r="H47" s="192"/>
      <c r="I47" s="192"/>
      <c r="J47" s="192"/>
      <c r="K47" s="192"/>
      <c r="L47" s="192"/>
      <c r="M47" s="192"/>
      <c r="N47" s="192"/>
      <c r="O47" s="192"/>
      <c r="P47" s="192"/>
      <c r="Q47" s="192"/>
      <c r="R47" s="192"/>
      <c r="S47" s="196"/>
      <c r="T47" s="192"/>
      <c r="U47" s="192"/>
      <c r="V47" s="192"/>
      <c r="W47" s="192"/>
      <c r="X47" s="192"/>
      <c r="Y47" s="192"/>
      <c r="Z47" s="192"/>
      <c r="AA47" s="192"/>
      <c r="AB47" s="192">
        <f t="shared" si="1"/>
        <v>0</v>
      </c>
      <c r="AC47" s="192">
        <f t="shared" si="2"/>
        <v>0</v>
      </c>
    </row>
    <row r="48" spans="1:29" s="184" customFormat="1" ht="33.75" customHeight="1" x14ac:dyDescent="0.25">
      <c r="A48" s="193" t="s">
        <v>452</v>
      </c>
      <c r="B48" s="194" t="s">
        <v>436</v>
      </c>
      <c r="C48" s="192"/>
      <c r="D48" s="192"/>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f t="shared" si="1"/>
        <v>0</v>
      </c>
      <c r="AC48" s="192">
        <f t="shared" si="2"/>
        <v>0</v>
      </c>
    </row>
    <row r="49" spans="1:29" s="184" customFormat="1" ht="31.5" x14ac:dyDescent="0.25">
      <c r="A49" s="193" t="s">
        <v>453</v>
      </c>
      <c r="B49" s="197" t="s">
        <v>429</v>
      </c>
      <c r="C49" s="192"/>
      <c r="D49" s="192"/>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f t="shared" si="1"/>
        <v>0</v>
      </c>
      <c r="AC49" s="192">
        <f t="shared" si="2"/>
        <v>0</v>
      </c>
    </row>
    <row r="50" spans="1:29" s="184" customFormat="1" x14ac:dyDescent="0.25">
      <c r="A50" s="193" t="s">
        <v>454</v>
      </c>
      <c r="B50" s="197" t="s">
        <v>432</v>
      </c>
      <c r="C50" s="192"/>
      <c r="D50" s="192"/>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f t="shared" si="1"/>
        <v>0</v>
      </c>
      <c r="AC50" s="192">
        <f t="shared" si="2"/>
        <v>0</v>
      </c>
    </row>
    <row r="51" spans="1:29" s="184" customFormat="1" ht="31.5" x14ac:dyDescent="0.25">
      <c r="A51" s="193" t="s">
        <v>456</v>
      </c>
      <c r="B51" s="194" t="s">
        <v>455</v>
      </c>
      <c r="C51" s="192"/>
      <c r="D51" s="192"/>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f t="shared" si="1"/>
        <v>0</v>
      </c>
      <c r="AC51" s="192">
        <f t="shared" si="2"/>
        <v>0</v>
      </c>
    </row>
    <row r="52" spans="1:29" s="184" customFormat="1" ht="31.5" x14ac:dyDescent="0.25">
      <c r="A52" s="193" t="s">
        <v>458</v>
      </c>
      <c r="B52" s="194" t="s">
        <v>457</v>
      </c>
      <c r="C52" s="192"/>
      <c r="D52" s="192"/>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f t="shared" si="1"/>
        <v>0</v>
      </c>
      <c r="AC52" s="192">
        <f t="shared" si="2"/>
        <v>0</v>
      </c>
    </row>
    <row r="53" spans="1:29" s="184" customFormat="1" x14ac:dyDescent="0.25">
      <c r="A53" s="193" t="s">
        <v>460</v>
      </c>
      <c r="B53" s="194" t="s">
        <v>459</v>
      </c>
      <c r="C53" s="192"/>
      <c r="D53" s="192"/>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f t="shared" si="1"/>
        <v>0</v>
      </c>
      <c r="AC53" s="192">
        <f t="shared" si="2"/>
        <v>0</v>
      </c>
    </row>
    <row r="54" spans="1:29" s="184" customFormat="1" x14ac:dyDescent="0.25">
      <c r="A54" s="193" t="s">
        <v>461</v>
      </c>
      <c r="B54" s="194" t="s">
        <v>438</v>
      </c>
      <c r="C54" s="192"/>
      <c r="D54" s="192"/>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f t="shared" si="1"/>
        <v>0</v>
      </c>
      <c r="AC54" s="192">
        <f t="shared" si="2"/>
        <v>0</v>
      </c>
    </row>
    <row r="55" spans="1:29" s="184" customFormat="1" x14ac:dyDescent="0.25">
      <c r="A55" s="193" t="s">
        <v>462</v>
      </c>
      <c r="B55" s="194" t="s">
        <v>440</v>
      </c>
      <c r="C55" s="192"/>
      <c r="D55" s="192"/>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f t="shared" si="1"/>
        <v>0</v>
      </c>
      <c r="AC55" s="192">
        <f t="shared" si="2"/>
        <v>0</v>
      </c>
    </row>
    <row r="56" spans="1:29" s="184" customFormat="1" x14ac:dyDescent="0.25">
      <c r="A56" s="193" t="s">
        <v>463</v>
      </c>
      <c r="B56" s="194" t="s">
        <v>442</v>
      </c>
      <c r="C56" s="192"/>
      <c r="D56" s="192"/>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f t="shared" si="1"/>
        <v>0</v>
      </c>
      <c r="AC56" s="192">
        <f t="shared" si="2"/>
        <v>0</v>
      </c>
    </row>
    <row r="57" spans="1:29" s="184" customFormat="1" x14ac:dyDescent="0.25">
      <c r="A57" s="193" t="s">
        <v>464</v>
      </c>
      <c r="B57" s="194" t="s">
        <v>444</v>
      </c>
      <c r="C57" s="192"/>
      <c r="D57" s="192"/>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f t="shared" si="1"/>
        <v>0</v>
      </c>
      <c r="AC57" s="192">
        <f t="shared" si="2"/>
        <v>0</v>
      </c>
    </row>
    <row r="58" spans="1:29" s="184" customFormat="1" x14ac:dyDescent="0.25">
      <c r="A58" s="193" t="s">
        <v>465</v>
      </c>
      <c r="B58" s="194" t="s">
        <v>446</v>
      </c>
      <c r="C58" s="192"/>
      <c r="D58" s="192"/>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v>0</v>
      </c>
      <c r="AA58" s="192"/>
      <c r="AB58" s="192">
        <f t="shared" si="1"/>
        <v>0</v>
      </c>
      <c r="AC58" s="192">
        <f t="shared" si="2"/>
        <v>0</v>
      </c>
    </row>
    <row r="59" spans="1:29" s="184" customFormat="1" x14ac:dyDescent="0.25">
      <c r="A59" s="193" t="s">
        <v>466</v>
      </c>
      <c r="B59" s="194" t="s">
        <v>448</v>
      </c>
      <c r="C59" s="192"/>
      <c r="D59" s="192"/>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f t="shared" si="1"/>
        <v>0</v>
      </c>
      <c r="AC59" s="192">
        <f t="shared" si="2"/>
        <v>0</v>
      </c>
    </row>
    <row r="60" spans="1:29" s="184" customFormat="1" x14ac:dyDescent="0.25">
      <c r="A60" s="193" t="s">
        <v>467</v>
      </c>
      <c r="B60" s="194" t="s">
        <v>450</v>
      </c>
      <c r="C60" s="192"/>
      <c r="D60" s="192"/>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f t="shared" si="1"/>
        <v>0</v>
      </c>
      <c r="AC60" s="192">
        <f t="shared" si="2"/>
        <v>0</v>
      </c>
    </row>
    <row r="61" spans="1:29" s="184" customFormat="1" ht="35.25" customHeight="1" x14ac:dyDescent="0.25">
      <c r="A61" s="190" t="s">
        <v>24</v>
      </c>
      <c r="B61" s="191" t="s">
        <v>468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f t="shared" si="1"/>
        <v>0</v>
      </c>
      <c r="AC61" s="192">
        <f t="shared" si="2"/>
        <v>0</v>
      </c>
    </row>
    <row r="62" spans="1:29" s="184" customFormat="1" x14ac:dyDescent="0.25">
      <c r="A62" s="193" t="s">
        <v>469</v>
      </c>
      <c r="B62" s="194" t="s">
        <v>470</v>
      </c>
      <c r="C62" s="192">
        <v>3.1095000000000002</v>
      </c>
      <c r="D62" s="192">
        <f>D30</f>
        <v>2.8220000000000001</v>
      </c>
      <c r="E62" s="192"/>
      <c r="F62" s="192"/>
      <c r="G62" s="192">
        <v>0</v>
      </c>
      <c r="H62" s="192">
        <v>0</v>
      </c>
      <c r="I62" s="192"/>
      <c r="J62" s="192">
        <v>2.8220000000000001</v>
      </c>
      <c r="K62" s="192"/>
      <c r="L62" s="192">
        <v>0</v>
      </c>
      <c r="M62" s="192"/>
      <c r="N62" s="192">
        <v>0</v>
      </c>
      <c r="O62" s="192"/>
      <c r="P62" s="192">
        <v>0</v>
      </c>
      <c r="Q62" s="192"/>
      <c r="R62" s="192">
        <v>0</v>
      </c>
      <c r="S62" s="192"/>
      <c r="T62" s="192">
        <v>0</v>
      </c>
      <c r="U62" s="192"/>
      <c r="V62" s="192">
        <v>0</v>
      </c>
      <c r="W62" s="192"/>
      <c r="X62" s="192">
        <v>0</v>
      </c>
      <c r="Y62" s="192"/>
      <c r="Z62" s="192">
        <v>0</v>
      </c>
      <c r="AA62" s="192"/>
      <c r="AB62" s="192">
        <f t="shared" si="1"/>
        <v>0</v>
      </c>
      <c r="AC62" s="192">
        <f t="shared" si="2"/>
        <v>2.8220000000000001</v>
      </c>
    </row>
    <row r="63" spans="1:29" s="184" customFormat="1" x14ac:dyDescent="0.25">
      <c r="A63" s="193" t="s">
        <v>471</v>
      </c>
      <c r="B63" s="197" t="s">
        <v>478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f t="shared" si="1"/>
        <v>0</v>
      </c>
      <c r="AC63" s="192">
        <f t="shared" si="2"/>
        <v>0</v>
      </c>
    </row>
    <row r="64" spans="1:29" s="184" customFormat="1" x14ac:dyDescent="0.25">
      <c r="A64" s="193" t="s">
        <v>473</v>
      </c>
      <c r="B64" s="194" t="s">
        <v>472</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f t="shared" si="1"/>
        <v>0</v>
      </c>
      <c r="AC64" s="192">
        <f t="shared" si="2"/>
        <v>0</v>
      </c>
    </row>
    <row r="65" spans="1:29" s="184" customFormat="1" x14ac:dyDescent="0.25">
      <c r="A65" s="193" t="s">
        <v>475</v>
      </c>
      <c r="B65" s="197" t="s">
        <v>474</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f t="shared" si="1"/>
        <v>0</v>
      </c>
      <c r="AC65" s="192">
        <f t="shared" si="2"/>
        <v>0</v>
      </c>
    </row>
    <row r="66" spans="1:29" s="184" customFormat="1" x14ac:dyDescent="0.25">
      <c r="A66" s="193" t="s">
        <v>477</v>
      </c>
      <c r="B66" s="197" t="s">
        <v>476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f t="shared" si="1"/>
        <v>0</v>
      </c>
      <c r="AC66" s="192">
        <f t="shared" si="2"/>
        <v>0</v>
      </c>
    </row>
    <row r="67" spans="1:29" s="184" customFormat="1" x14ac:dyDescent="0.25">
      <c r="A67" s="193" t="s">
        <v>479</v>
      </c>
      <c r="B67" s="197" t="s">
        <v>480</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f t="shared" si="1"/>
        <v>0</v>
      </c>
      <c r="AC67" s="192">
        <f t="shared" si="2"/>
        <v>0</v>
      </c>
    </row>
    <row r="68" spans="1:29" s="184" customFormat="1" x14ac:dyDescent="0.25">
      <c r="A68" s="193" t="s">
        <v>481</v>
      </c>
      <c r="B68" s="197" t="s">
        <v>482</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f t="shared" si="1"/>
        <v>0</v>
      </c>
      <c r="AC68" s="192">
        <f t="shared" si="2"/>
        <v>0</v>
      </c>
    </row>
    <row r="69" spans="1:29" s="184" customFormat="1" x14ac:dyDescent="0.25">
      <c r="A69" s="193" t="s">
        <v>483</v>
      </c>
      <c r="B69" s="197" t="s">
        <v>484</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f t="shared" si="1"/>
        <v>0</v>
      </c>
      <c r="AC69" s="192">
        <f t="shared" si="2"/>
        <v>0</v>
      </c>
    </row>
    <row r="70" spans="1:29" s="184" customFormat="1" x14ac:dyDescent="0.25">
      <c r="A70" s="193" t="s">
        <v>485</v>
      </c>
      <c r="B70" s="197" t="s">
        <v>486</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f t="shared" si="1"/>
        <v>0</v>
      </c>
      <c r="AC70" s="192">
        <f t="shared" si="2"/>
        <v>0</v>
      </c>
    </row>
    <row r="71" spans="1:29" s="184" customFormat="1" x14ac:dyDescent="0.25">
      <c r="A71" s="193" t="s">
        <v>487</v>
      </c>
      <c r="B71" s="197" t="s">
        <v>488</v>
      </c>
      <c r="C71" s="192">
        <v>4</v>
      </c>
      <c r="D71" s="192">
        <v>4</v>
      </c>
      <c r="E71" s="192"/>
      <c r="F71" s="192"/>
      <c r="G71" s="192">
        <v>0</v>
      </c>
      <c r="H71" s="192">
        <v>0</v>
      </c>
      <c r="I71" s="192"/>
      <c r="J71" s="192">
        <v>4</v>
      </c>
      <c r="K71" s="192"/>
      <c r="L71" s="192">
        <v>0</v>
      </c>
      <c r="M71" s="192"/>
      <c r="N71" s="192">
        <v>0</v>
      </c>
      <c r="O71" s="192"/>
      <c r="P71" s="192">
        <v>0</v>
      </c>
      <c r="Q71" s="192"/>
      <c r="R71" s="192">
        <v>0</v>
      </c>
      <c r="S71" s="192"/>
      <c r="T71" s="192">
        <v>0</v>
      </c>
      <c r="U71" s="192"/>
      <c r="V71" s="192">
        <v>0</v>
      </c>
      <c r="W71" s="192"/>
      <c r="X71" s="192">
        <v>0</v>
      </c>
      <c r="Y71" s="192"/>
      <c r="Z71" s="192">
        <v>0</v>
      </c>
      <c r="AA71" s="192"/>
      <c r="AB71" s="192">
        <f t="shared" si="1"/>
        <v>0</v>
      </c>
      <c r="AC71" s="192">
        <f t="shared" si="2"/>
        <v>4</v>
      </c>
    </row>
    <row r="72" spans="1:29" s="184" customFormat="1" x14ac:dyDescent="0.25">
      <c r="A72" s="193" t="s">
        <v>489</v>
      </c>
      <c r="B72" s="197" t="s">
        <v>490</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f t="shared" si="1"/>
        <v>0</v>
      </c>
      <c r="AC72" s="192">
        <f t="shared" si="2"/>
        <v>0</v>
      </c>
    </row>
    <row r="73" spans="1:29" s="184" customFormat="1" x14ac:dyDescent="0.25">
      <c r="A73" s="193" t="s">
        <v>491</v>
      </c>
      <c r="B73" s="197" t="s">
        <v>492</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f t="shared" si="1"/>
        <v>0</v>
      </c>
      <c r="AC73" s="192">
        <f t="shared" si="2"/>
        <v>0</v>
      </c>
    </row>
    <row r="74" spans="1:29" s="184" customFormat="1" ht="36.75" customHeight="1" x14ac:dyDescent="0.25">
      <c r="A74" s="190" t="s">
        <v>27</v>
      </c>
      <c r="B74" s="198" t="s">
        <v>493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f t="shared" si="1"/>
        <v>0</v>
      </c>
      <c r="AC74" s="192">
        <f t="shared" si="2"/>
        <v>0</v>
      </c>
    </row>
    <row r="75" spans="1:29" s="184" customFormat="1" x14ac:dyDescent="0.25">
      <c r="A75" s="190" t="s">
        <v>30</v>
      </c>
      <c r="B75" s="191" t="s">
        <v>494</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f t="shared" si="1"/>
        <v>0</v>
      </c>
      <c r="AC75" s="192">
        <f t="shared" si="2"/>
        <v>0</v>
      </c>
    </row>
    <row r="76" spans="1:29" s="184" customFormat="1" ht="45" customHeight="1" x14ac:dyDescent="0.25">
      <c r="A76" s="193" t="s">
        <v>495</v>
      </c>
      <c r="B76" s="194" t="s">
        <v>436</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v>0</v>
      </c>
      <c r="AA76" s="200"/>
      <c r="AB76" s="192">
        <f t="shared" si="1"/>
        <v>0</v>
      </c>
      <c r="AC76" s="192">
        <f t="shared" si="2"/>
        <v>0</v>
      </c>
    </row>
    <row r="77" spans="1:29" s="184" customFormat="1" ht="39.75" customHeight="1" x14ac:dyDescent="0.25">
      <c r="A77" s="193" t="s">
        <v>496</v>
      </c>
      <c r="B77" s="197" t="s">
        <v>429</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f t="shared" si="1"/>
        <v>0</v>
      </c>
      <c r="AC77" s="192">
        <f t="shared" si="2"/>
        <v>0</v>
      </c>
    </row>
    <row r="78" spans="1:29" s="184" customFormat="1" x14ac:dyDescent="0.25">
      <c r="A78" s="193" t="s">
        <v>497</v>
      </c>
      <c r="B78" s="197" t="s">
        <v>432</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f t="shared" si="1"/>
        <v>0</v>
      </c>
      <c r="AC78" s="192">
        <f t="shared" si="2"/>
        <v>0</v>
      </c>
    </row>
    <row r="79" spans="1:29" s="184" customFormat="1" x14ac:dyDescent="0.25">
      <c r="A79" s="193" t="s">
        <v>499</v>
      </c>
      <c r="B79" s="194" t="s">
        <v>498</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f t="shared" si="1"/>
        <v>0</v>
      </c>
      <c r="AC79" s="192">
        <f t="shared" si="2"/>
        <v>0</v>
      </c>
    </row>
    <row r="80" spans="1:29" s="184" customFormat="1" x14ac:dyDescent="0.25">
      <c r="A80" s="193" t="s">
        <v>500</v>
      </c>
      <c r="B80" s="194" t="s">
        <v>438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v>0</v>
      </c>
      <c r="AA80" s="200"/>
      <c r="AB80" s="192">
        <f t="shared" si="1"/>
        <v>0</v>
      </c>
      <c r="AC80" s="192">
        <f t="shared" si="2"/>
        <v>0</v>
      </c>
    </row>
    <row r="81" spans="1:29" s="184" customFormat="1" x14ac:dyDescent="0.25">
      <c r="A81" s="193" t="s">
        <v>501</v>
      </c>
      <c r="B81" s="194" t="s">
        <v>440</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v>0</v>
      </c>
      <c r="AA81" s="200"/>
      <c r="AB81" s="192">
        <f t="shared" si="1"/>
        <v>0</v>
      </c>
      <c r="AC81" s="192">
        <f t="shared" si="2"/>
        <v>0</v>
      </c>
    </row>
    <row r="82" spans="1:29" s="184" customFormat="1" x14ac:dyDescent="0.25">
      <c r="A82" s="193" t="s">
        <v>502</v>
      </c>
      <c r="B82" s="194" t="s">
        <v>442</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v>0</v>
      </c>
      <c r="AA82" s="200"/>
      <c r="AB82" s="192">
        <f t="shared" si="1"/>
        <v>0</v>
      </c>
      <c r="AC82" s="192">
        <f t="shared" si="2"/>
        <v>0</v>
      </c>
    </row>
    <row r="83" spans="1:29" s="184" customFormat="1" x14ac:dyDescent="0.25">
      <c r="A83" s="193" t="s">
        <v>503</v>
      </c>
      <c r="B83" s="194" t="s">
        <v>444</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v>0</v>
      </c>
      <c r="AA83" s="200"/>
      <c r="AB83" s="192">
        <f t="shared" si="1"/>
        <v>0</v>
      </c>
      <c r="AC83" s="192">
        <f t="shared" si="2"/>
        <v>0</v>
      </c>
    </row>
    <row r="84" spans="1:29" s="184" customFormat="1" x14ac:dyDescent="0.25">
      <c r="A84" s="193" t="s">
        <v>504</v>
      </c>
      <c r="B84" s="194" t="s">
        <v>446</v>
      </c>
      <c r="C84" s="204">
        <v>4</v>
      </c>
      <c r="D84" s="205">
        <v>4</v>
      </c>
      <c r="E84" s="201"/>
      <c r="F84" s="201"/>
      <c r="G84" s="192">
        <v>0</v>
      </c>
      <c r="H84" s="192">
        <v>0</v>
      </c>
      <c r="I84" s="201"/>
      <c r="J84" s="192">
        <v>4</v>
      </c>
      <c r="K84" s="200"/>
      <c r="L84" s="192">
        <v>0</v>
      </c>
      <c r="M84" s="200"/>
      <c r="N84" s="192">
        <v>0</v>
      </c>
      <c r="O84" s="200"/>
      <c r="P84" s="192">
        <v>0</v>
      </c>
      <c r="Q84" s="200"/>
      <c r="R84" s="192">
        <v>0</v>
      </c>
      <c r="S84" s="200"/>
      <c r="T84" s="192">
        <v>0</v>
      </c>
      <c r="U84" s="200"/>
      <c r="V84" s="192">
        <v>0</v>
      </c>
      <c r="W84" s="200"/>
      <c r="X84" s="192">
        <v>0</v>
      </c>
      <c r="Y84" s="200"/>
      <c r="Z84" s="192">
        <v>0</v>
      </c>
      <c r="AA84" s="200"/>
      <c r="AB84" s="192">
        <f t="shared" si="1"/>
        <v>0</v>
      </c>
      <c r="AC84" s="192">
        <f t="shared" si="2"/>
        <v>4</v>
      </c>
    </row>
    <row r="85" spans="1:29" s="184" customFormat="1" x14ac:dyDescent="0.25">
      <c r="A85" s="193" t="s">
        <v>505</v>
      </c>
      <c r="B85" s="194" t="s">
        <v>448</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v>0</v>
      </c>
      <c r="AA85" s="200"/>
      <c r="AB85" s="192">
        <f t="shared" si="1"/>
        <v>0</v>
      </c>
      <c r="AC85" s="192">
        <f t="shared" si="2"/>
        <v>0</v>
      </c>
    </row>
    <row r="86" spans="1:29" s="184" customFormat="1" x14ac:dyDescent="0.25">
      <c r="A86" s="193" t="s">
        <v>506</v>
      </c>
      <c r="B86" s="194" t="s">
        <v>450</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v>0</v>
      </c>
      <c r="AA86" s="200"/>
      <c r="AB86" s="192">
        <v>0</v>
      </c>
      <c r="AC86" s="192">
        <f t="shared" si="2"/>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7" zoomScaleNormal="77" zoomScaleSheetLayoutView="100" workbookViewId="0">
      <selection activeCell="AH31" sqref="AH31"/>
    </sheetView>
  </sheetViews>
  <sheetFormatPr defaultColWidth="9.140625" defaultRowHeight="15" x14ac:dyDescent="0.25"/>
  <cols>
    <col min="1" max="1" width="8.42578125" style="66" customWidth="1"/>
    <col min="2" max="2" width="23.140625" style="66" bestFit="1" customWidth="1"/>
    <col min="3" max="3" width="18.5703125" style="66" bestFit="1" customWidth="1"/>
    <col min="4" max="4" width="17.140625" style="66" customWidth="1"/>
    <col min="5" max="12" width="7.7109375" style="66" bestFit="1" customWidth="1"/>
    <col min="13" max="13" width="14.85546875" style="66" customWidth="1"/>
    <col min="14" max="14" width="32.85546875" style="66" bestFit="1" customWidth="1"/>
    <col min="15" max="15" width="16.5703125" style="66" bestFit="1" customWidth="1"/>
    <col min="16" max="16" width="14.7109375" style="66" customWidth="1"/>
    <col min="17" max="17" width="15.1406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31.140625" style="66" customWidth="1"/>
    <col min="24" max="24" width="10.7109375" style="66" bestFit="1" customWidth="1"/>
    <col min="25" max="25" width="28.85546875" style="66" bestFit="1" customWidth="1"/>
    <col min="26" max="26" width="12.28515625" style="66" bestFit="1" customWidth="1"/>
    <col min="27" max="27" width="16" style="66" customWidth="1"/>
    <col min="28" max="28" width="18" style="66" customWidth="1"/>
    <col min="29" max="29" width="24.5703125" style="66" bestFit="1" customWidth="1"/>
    <col min="30" max="30" width="10.7109375" style="66" bestFit="1" customWidth="1"/>
    <col min="31" max="31" width="18.140625" style="66"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0" width="9.7109375" style="66" bestFit="1" customWidth="1"/>
    <col min="41" max="41" width="21.425781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4" t="str">
        <f>'1. паспорт местоположение'!A12:C12</f>
        <v>M_PK2100.07.03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4" t="str">
        <f>'1. паспорт местоположение'!A15:C15</f>
        <v>Покупка оборудования, не требующего монтажа (узел нагрева Терманик КОМПЛЕКС-60 -4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2" t="s">
        <v>507</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7" t="s">
        <v>508</v>
      </c>
      <c r="B22" s="374" t="s">
        <v>509</v>
      </c>
      <c r="C22" s="367" t="s">
        <v>510</v>
      </c>
      <c r="D22" s="367" t="s">
        <v>511</v>
      </c>
      <c r="E22" s="377" t="s">
        <v>512</v>
      </c>
      <c r="F22" s="378"/>
      <c r="G22" s="378"/>
      <c r="H22" s="378"/>
      <c r="I22" s="378"/>
      <c r="J22" s="378"/>
      <c r="K22" s="378"/>
      <c r="L22" s="379"/>
      <c r="M22" s="367" t="s">
        <v>513</v>
      </c>
      <c r="N22" s="367" t="s">
        <v>514</v>
      </c>
      <c r="O22" s="367" t="s">
        <v>515</v>
      </c>
      <c r="P22" s="366" t="s">
        <v>516</v>
      </c>
      <c r="Q22" s="366" t="s">
        <v>517</v>
      </c>
      <c r="R22" s="366" t="s">
        <v>518</v>
      </c>
      <c r="S22" s="366" t="s">
        <v>519</v>
      </c>
      <c r="T22" s="366"/>
      <c r="U22" s="380" t="s">
        <v>520</v>
      </c>
      <c r="V22" s="380" t="s">
        <v>521</v>
      </c>
      <c r="W22" s="366" t="s">
        <v>522</v>
      </c>
      <c r="X22" s="366" t="s">
        <v>523</v>
      </c>
      <c r="Y22" s="366" t="s">
        <v>524</v>
      </c>
      <c r="Z22" s="371" t="s">
        <v>525</v>
      </c>
      <c r="AA22" s="366" t="s">
        <v>526</v>
      </c>
      <c r="AB22" s="366" t="s">
        <v>527</v>
      </c>
      <c r="AC22" s="366" t="s">
        <v>528</v>
      </c>
      <c r="AD22" s="366" t="s">
        <v>529</v>
      </c>
      <c r="AE22" s="366" t="s">
        <v>530</v>
      </c>
      <c r="AF22" s="366" t="s">
        <v>531</v>
      </c>
      <c r="AG22" s="366"/>
      <c r="AH22" s="366"/>
      <c r="AI22" s="366"/>
      <c r="AJ22" s="366"/>
      <c r="AK22" s="366"/>
      <c r="AL22" s="366" t="s">
        <v>532</v>
      </c>
      <c r="AM22" s="366"/>
      <c r="AN22" s="366"/>
      <c r="AO22" s="366"/>
      <c r="AP22" s="366" t="s">
        <v>533</v>
      </c>
      <c r="AQ22" s="366"/>
      <c r="AR22" s="366" t="s">
        <v>534</v>
      </c>
      <c r="AS22" s="366" t="s">
        <v>535</v>
      </c>
      <c r="AT22" s="366" t="s">
        <v>536</v>
      </c>
      <c r="AU22" s="366" t="s">
        <v>537</v>
      </c>
      <c r="AV22" s="356" t="s">
        <v>538</v>
      </c>
    </row>
    <row r="23" spans="1:48" ht="64.5" customHeight="1" x14ac:dyDescent="0.25">
      <c r="A23" s="373"/>
      <c r="B23" s="375"/>
      <c r="C23" s="373"/>
      <c r="D23" s="373"/>
      <c r="E23" s="358" t="s">
        <v>539</v>
      </c>
      <c r="F23" s="360" t="s">
        <v>478</v>
      </c>
      <c r="G23" s="360" t="s">
        <v>472</v>
      </c>
      <c r="H23" s="360" t="s">
        <v>474</v>
      </c>
      <c r="I23" s="362" t="s">
        <v>540</v>
      </c>
      <c r="J23" s="362" t="s">
        <v>541</v>
      </c>
      <c r="K23" s="362" t="s">
        <v>542</v>
      </c>
      <c r="L23" s="360" t="s">
        <v>253</v>
      </c>
      <c r="M23" s="373"/>
      <c r="N23" s="373"/>
      <c r="O23" s="373"/>
      <c r="P23" s="366"/>
      <c r="Q23" s="366"/>
      <c r="R23" s="366"/>
      <c r="S23" s="364" t="s">
        <v>338</v>
      </c>
      <c r="T23" s="364" t="s">
        <v>402</v>
      </c>
      <c r="U23" s="380"/>
      <c r="V23" s="380"/>
      <c r="W23" s="366"/>
      <c r="X23" s="366"/>
      <c r="Y23" s="366"/>
      <c r="Z23" s="366"/>
      <c r="AA23" s="366"/>
      <c r="AB23" s="366"/>
      <c r="AC23" s="366"/>
      <c r="AD23" s="366"/>
      <c r="AE23" s="366"/>
      <c r="AF23" s="366" t="s">
        <v>543</v>
      </c>
      <c r="AG23" s="366"/>
      <c r="AH23" s="366" t="s">
        <v>544</v>
      </c>
      <c r="AI23" s="366"/>
      <c r="AJ23" s="367" t="s">
        <v>545</v>
      </c>
      <c r="AK23" s="367" t="s">
        <v>546</v>
      </c>
      <c r="AL23" s="367" t="s">
        <v>547</v>
      </c>
      <c r="AM23" s="367" t="s">
        <v>548</v>
      </c>
      <c r="AN23" s="367" t="s">
        <v>549</v>
      </c>
      <c r="AO23" s="367" t="s">
        <v>550</v>
      </c>
      <c r="AP23" s="367" t="s">
        <v>551</v>
      </c>
      <c r="AQ23" s="369" t="s">
        <v>402</v>
      </c>
      <c r="AR23" s="366"/>
      <c r="AS23" s="366"/>
      <c r="AT23" s="366"/>
      <c r="AU23" s="366"/>
      <c r="AV23" s="357"/>
    </row>
    <row r="24" spans="1:48" ht="96.75" customHeight="1" x14ac:dyDescent="0.25">
      <c r="A24" s="368"/>
      <c r="B24" s="376"/>
      <c r="C24" s="368"/>
      <c r="D24" s="368"/>
      <c r="E24" s="359"/>
      <c r="F24" s="361"/>
      <c r="G24" s="361"/>
      <c r="H24" s="361"/>
      <c r="I24" s="363"/>
      <c r="J24" s="363"/>
      <c r="K24" s="363"/>
      <c r="L24" s="361"/>
      <c r="M24" s="368"/>
      <c r="N24" s="368"/>
      <c r="O24" s="368"/>
      <c r="P24" s="366"/>
      <c r="Q24" s="366"/>
      <c r="R24" s="366"/>
      <c r="S24" s="365"/>
      <c r="T24" s="365"/>
      <c r="U24" s="380"/>
      <c r="V24" s="380"/>
      <c r="W24" s="366"/>
      <c r="X24" s="366"/>
      <c r="Y24" s="366"/>
      <c r="Z24" s="366"/>
      <c r="AA24" s="366"/>
      <c r="AB24" s="366"/>
      <c r="AC24" s="366"/>
      <c r="AD24" s="366"/>
      <c r="AE24" s="366"/>
      <c r="AF24" s="131" t="s">
        <v>552</v>
      </c>
      <c r="AG24" s="131" t="s">
        <v>553</v>
      </c>
      <c r="AH24" s="132" t="s">
        <v>338</v>
      </c>
      <c r="AI24" s="132" t="s">
        <v>402</v>
      </c>
      <c r="AJ24" s="368"/>
      <c r="AK24" s="368"/>
      <c r="AL24" s="368"/>
      <c r="AM24" s="368"/>
      <c r="AN24" s="368"/>
      <c r="AO24" s="368"/>
      <c r="AP24" s="368"/>
      <c r="AQ24" s="370"/>
      <c r="AR24" s="366"/>
      <c r="AS24" s="366"/>
      <c r="AT24" s="366"/>
      <c r="AU24" s="366"/>
      <c r="AV24" s="357"/>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51" x14ac:dyDescent="0.2">
      <c r="A26" s="216" t="s">
        <v>635</v>
      </c>
      <c r="B26" s="217" t="s">
        <v>634</v>
      </c>
      <c r="C26" s="218" t="s">
        <v>633</v>
      </c>
      <c r="D26" s="219" t="s">
        <v>102</v>
      </c>
      <c r="E26" s="220">
        <v>4</v>
      </c>
      <c r="F26" s="219" t="s">
        <v>102</v>
      </c>
      <c r="G26" s="219" t="s">
        <v>102</v>
      </c>
      <c r="H26" s="219" t="s">
        <v>102</v>
      </c>
      <c r="I26" s="219" t="s">
        <v>102</v>
      </c>
      <c r="J26" s="219" t="s">
        <v>102</v>
      </c>
      <c r="K26" s="219" t="s">
        <v>102</v>
      </c>
      <c r="L26" s="219" t="s">
        <v>102</v>
      </c>
      <c r="M26" s="221" t="s">
        <v>636</v>
      </c>
      <c r="N26" s="222" t="s">
        <v>632</v>
      </c>
      <c r="O26" s="217" t="s">
        <v>637</v>
      </c>
      <c r="P26" s="223">
        <v>3110</v>
      </c>
      <c r="Q26" s="218" t="s">
        <v>565</v>
      </c>
      <c r="R26" s="223">
        <v>3110</v>
      </c>
      <c r="S26" s="218" t="s">
        <v>638</v>
      </c>
      <c r="T26" s="218" t="s">
        <v>639</v>
      </c>
      <c r="U26" s="218">
        <v>2</v>
      </c>
      <c r="V26" s="218">
        <v>2</v>
      </c>
      <c r="W26" s="218" t="s">
        <v>640</v>
      </c>
      <c r="X26" s="223">
        <v>2822</v>
      </c>
      <c r="Y26" s="218"/>
      <c r="Z26" s="218">
        <v>1</v>
      </c>
      <c r="AA26" s="223">
        <v>2822</v>
      </c>
      <c r="AB26" s="223">
        <v>2822</v>
      </c>
      <c r="AC26" s="218" t="s">
        <v>640</v>
      </c>
      <c r="AD26" s="223">
        <v>3386</v>
      </c>
      <c r="AE26" s="223">
        <v>3386</v>
      </c>
      <c r="AF26" s="224" t="s">
        <v>642</v>
      </c>
      <c r="AG26" s="218" t="s">
        <v>643</v>
      </c>
      <c r="AH26" s="218" t="s">
        <v>644</v>
      </c>
      <c r="AI26" s="218" t="s">
        <v>645</v>
      </c>
      <c r="AJ26" s="218" t="s">
        <v>646</v>
      </c>
      <c r="AK26" s="218" t="s">
        <v>647</v>
      </c>
      <c r="AL26" s="218" t="s">
        <v>648</v>
      </c>
      <c r="AM26" s="218" t="s">
        <v>649</v>
      </c>
      <c r="AN26" s="218" t="s">
        <v>647</v>
      </c>
      <c r="AO26" s="224" t="s">
        <v>650</v>
      </c>
      <c r="AP26" s="218" t="s">
        <v>651</v>
      </c>
      <c r="AQ26" s="218" t="s">
        <v>652</v>
      </c>
      <c r="AR26" s="218" t="s">
        <v>653</v>
      </c>
      <c r="AS26" s="218" t="s">
        <v>653</v>
      </c>
      <c r="AT26" s="218" t="s">
        <v>654</v>
      </c>
      <c r="AU26" s="225"/>
      <c r="AV26" s="218" t="s">
        <v>655</v>
      </c>
    </row>
    <row r="27" spans="1:48" s="135" customFormat="1" ht="12.75" x14ac:dyDescent="0.2">
      <c r="A27" s="226"/>
      <c r="B27" s="220"/>
      <c r="C27" s="220"/>
      <c r="D27" s="220"/>
      <c r="E27" s="220"/>
      <c r="F27" s="220"/>
      <c r="G27" s="220"/>
      <c r="H27" s="220"/>
      <c r="I27" s="220"/>
      <c r="J27" s="220"/>
      <c r="K27" s="220"/>
      <c r="L27" s="220"/>
      <c r="M27" s="220"/>
      <c r="N27" s="220"/>
      <c r="O27" s="220"/>
      <c r="P27" s="220"/>
      <c r="Q27" s="220"/>
      <c r="R27" s="220"/>
      <c r="S27" s="220"/>
      <c r="T27" s="220"/>
      <c r="U27" s="220"/>
      <c r="V27" s="220"/>
      <c r="W27" s="218" t="s">
        <v>641</v>
      </c>
      <c r="X27" s="223">
        <v>3110</v>
      </c>
      <c r="Y27" s="218" t="s">
        <v>641</v>
      </c>
      <c r="Z27" s="220"/>
      <c r="AA27" s="227"/>
      <c r="AB27" s="220"/>
      <c r="AC27" s="220"/>
      <c r="AD27" s="220"/>
      <c r="AE27" s="220"/>
      <c r="AF27" s="220"/>
      <c r="AG27" s="220"/>
      <c r="AH27" s="220"/>
      <c r="AI27" s="220"/>
      <c r="AJ27" s="220"/>
      <c r="AK27" s="220"/>
      <c r="AL27" s="220"/>
      <c r="AM27" s="220"/>
      <c r="AN27" s="220"/>
      <c r="AO27" s="220"/>
      <c r="AP27" s="220"/>
      <c r="AQ27" s="220"/>
      <c r="AR27" s="220"/>
      <c r="AS27" s="220"/>
      <c r="AT27" s="220"/>
      <c r="AU27" s="220"/>
      <c r="AV27" s="22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3" zoomScaleNormal="90" zoomScaleSheetLayoutView="93" workbookViewId="0">
      <selection activeCell="B25" sqref="B25"/>
    </sheetView>
  </sheetViews>
  <sheetFormatPr defaultRowHeight="15.75" x14ac:dyDescent="0.25"/>
  <cols>
    <col min="1" max="2" width="66.140625" style="13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7" t="str">
        <f>'1. паспорт местоположение'!A5:C5</f>
        <v>Год раскрытия информации: 2023 год</v>
      </c>
      <c r="B5" s="387"/>
      <c r="C5" s="138"/>
      <c r="D5" s="138"/>
      <c r="E5" s="138"/>
      <c r="F5" s="138"/>
      <c r="G5" s="138"/>
      <c r="H5" s="138"/>
    </row>
    <row r="6" spans="1:8" ht="18.75" x14ac:dyDescent="0.3">
      <c r="A6" s="137"/>
      <c r="B6" s="137"/>
      <c r="C6" s="137"/>
      <c r="D6" s="137"/>
      <c r="E6" s="137"/>
      <c r="F6" s="137"/>
      <c r="G6" s="137"/>
      <c r="H6" s="137"/>
    </row>
    <row r="7" spans="1:8" ht="18.75" x14ac:dyDescent="0.25">
      <c r="A7" s="236" t="s">
        <v>3</v>
      </c>
      <c r="B7" s="236"/>
      <c r="C7" s="14"/>
      <c r="D7" s="14"/>
      <c r="E7" s="14"/>
      <c r="F7" s="14"/>
      <c r="G7" s="14"/>
      <c r="H7" s="14"/>
    </row>
    <row r="8" spans="1:8" ht="18.75" x14ac:dyDescent="0.25">
      <c r="A8" s="14"/>
      <c r="B8" s="14"/>
      <c r="C8" s="14"/>
      <c r="D8" s="14"/>
      <c r="E8" s="14"/>
      <c r="F8" s="14"/>
      <c r="G8" s="14"/>
      <c r="H8" s="14"/>
    </row>
    <row r="9" spans="1:8" x14ac:dyDescent="0.25">
      <c r="A9" s="244" t="str">
        <f>'1. паспорт местоположение'!A9:C9</f>
        <v>АО "Россети Тюмень"</v>
      </c>
      <c r="B9" s="244"/>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21.75" customHeight="1" x14ac:dyDescent="0.25">
      <c r="A12" s="244" t="str">
        <f>'1. паспорт местоположение'!A12:C12</f>
        <v>M_PK2100.07.03</v>
      </c>
      <c r="B12" s="244"/>
      <c r="C12" s="15"/>
      <c r="D12" s="15"/>
      <c r="E12" s="15"/>
      <c r="F12" s="15"/>
      <c r="G12" s="15"/>
      <c r="H12" s="15"/>
    </row>
    <row r="13" spans="1:8" x14ac:dyDescent="0.25">
      <c r="A13" s="231" t="s">
        <v>6</v>
      </c>
      <c r="B13" s="231"/>
      <c r="C13" s="16"/>
      <c r="D13" s="16"/>
      <c r="E13" s="16"/>
      <c r="F13" s="16"/>
      <c r="G13" s="16"/>
      <c r="H13" s="16"/>
    </row>
    <row r="14" spans="1:8" ht="18.75" x14ac:dyDescent="0.25">
      <c r="A14" s="65"/>
      <c r="B14" s="65"/>
      <c r="C14" s="139"/>
      <c r="D14" s="65"/>
      <c r="E14" s="65"/>
      <c r="F14" s="65"/>
      <c r="G14" s="65"/>
      <c r="H14" s="65"/>
    </row>
    <row r="15" spans="1:8" ht="26.25" customHeight="1" x14ac:dyDescent="0.25">
      <c r="A15" s="232" t="str">
        <f>'1. паспорт местоположение'!A15:C15</f>
        <v>Покупка оборудования, не требующего монтажа (узел нагрева Терманик КОМПЛЕКС-60 -4 шт.)</v>
      </c>
      <c r="B15" s="232"/>
      <c r="C15" s="139"/>
      <c r="D15" s="15"/>
      <c r="E15" s="15"/>
      <c r="F15" s="15"/>
      <c r="G15" s="15"/>
      <c r="H15" s="15"/>
    </row>
    <row r="16" spans="1:8" x14ac:dyDescent="0.25">
      <c r="A16" s="231" t="s">
        <v>7</v>
      </c>
      <c r="B16" s="231"/>
      <c r="C16" s="139"/>
      <c r="D16" s="16"/>
      <c r="E16" s="16"/>
      <c r="F16" s="16"/>
      <c r="G16" s="16"/>
      <c r="H16" s="16"/>
    </row>
    <row r="17" spans="1:4" x14ac:dyDescent="0.25">
      <c r="B17" s="140"/>
    </row>
    <row r="18" spans="1:4" ht="19.5" customHeight="1" x14ac:dyDescent="0.25">
      <c r="A18" s="384" t="s">
        <v>555</v>
      </c>
      <c r="B18" s="385"/>
    </row>
    <row r="19" spans="1:4" x14ac:dyDescent="0.25">
      <c r="B19" s="112"/>
    </row>
    <row r="20" spans="1:4" x14ac:dyDescent="0.25">
      <c r="B20" s="141"/>
    </row>
    <row r="21" spans="1:4" ht="61.5" customHeight="1" x14ac:dyDescent="0.25">
      <c r="A21" s="142" t="s">
        <v>556</v>
      </c>
      <c r="B21" s="143" t="str">
        <f>A15</f>
        <v>Покупка оборудования, не требующего монтажа (узел нагрева Терманик КОМПЛЕКС-60 -4 шт.)</v>
      </c>
    </row>
    <row r="22" spans="1:4" ht="27.75" customHeight="1" x14ac:dyDescent="0.25">
      <c r="A22" s="142" t="s">
        <v>557</v>
      </c>
      <c r="B22" s="144" t="s">
        <v>558</v>
      </c>
    </row>
    <row r="23" spans="1:4" ht="22.5" customHeight="1" x14ac:dyDescent="0.25">
      <c r="A23" s="142" t="s">
        <v>559</v>
      </c>
      <c r="B23" s="145" t="s">
        <v>560</v>
      </c>
      <c r="C23" s="139"/>
      <c r="D23" s="146"/>
    </row>
    <row r="24" spans="1:4" ht="24.75" customHeight="1" x14ac:dyDescent="0.25">
      <c r="A24" s="142" t="s">
        <v>561</v>
      </c>
      <c r="B24" s="145" t="s">
        <v>621</v>
      </c>
      <c r="C24" s="139"/>
      <c r="D24" s="146"/>
    </row>
    <row r="25" spans="1:4" ht="28.5" customHeight="1" x14ac:dyDescent="0.25">
      <c r="A25" s="147" t="s">
        <v>562</v>
      </c>
      <c r="B25" s="144">
        <f>'3.3 паспорт описание'!C29</f>
        <v>2023</v>
      </c>
      <c r="C25" s="139"/>
      <c r="D25" s="146"/>
    </row>
    <row r="26" spans="1:4" ht="37.5" customHeight="1" x14ac:dyDescent="0.25">
      <c r="A26" s="148" t="s">
        <v>563</v>
      </c>
      <c r="B26" s="149" t="str">
        <f>'3.3 паспорт описание'!C30</f>
        <v>Н</v>
      </c>
      <c r="C26" s="139"/>
      <c r="D26" s="146"/>
    </row>
    <row r="27" spans="1:4" ht="28.5" x14ac:dyDescent="0.25">
      <c r="A27" s="150" t="s">
        <v>656</v>
      </c>
      <c r="B27" s="151">
        <f>'6.2. Паспорт фин осв ввод'!D24</f>
        <v>3.3864000000000001</v>
      </c>
      <c r="D27" s="146"/>
    </row>
    <row r="28" spans="1:4" x14ac:dyDescent="0.25">
      <c r="A28" s="152" t="s">
        <v>564</v>
      </c>
      <c r="B28" s="153" t="s">
        <v>565</v>
      </c>
    </row>
    <row r="29" spans="1:4" ht="28.5" x14ac:dyDescent="0.25">
      <c r="A29" s="154" t="s">
        <v>566</v>
      </c>
      <c r="B29" s="155">
        <v>3.3860000000000001</v>
      </c>
    </row>
    <row r="30" spans="1:4" ht="28.5" x14ac:dyDescent="0.25">
      <c r="A30" s="154" t="s">
        <v>567</v>
      </c>
      <c r="B30" s="156">
        <f>B32</f>
        <v>3.3864000000000001</v>
      </c>
    </row>
    <row r="31" spans="1:4" x14ac:dyDescent="0.25">
      <c r="A31" s="152" t="s">
        <v>568</v>
      </c>
      <c r="B31" s="157"/>
    </row>
    <row r="32" spans="1:4" ht="28.5" x14ac:dyDescent="0.25">
      <c r="A32" s="154" t="s">
        <v>569</v>
      </c>
      <c r="B32" s="160">
        <f>B38</f>
        <v>3.3864000000000001</v>
      </c>
    </row>
    <row r="33" spans="1:2" x14ac:dyDescent="0.25">
      <c r="A33" s="152" t="s">
        <v>570</v>
      </c>
      <c r="B33" s="159"/>
    </row>
    <row r="34" spans="1:2" x14ac:dyDescent="0.25">
      <c r="A34" s="152" t="s">
        <v>571</v>
      </c>
      <c r="B34" s="159"/>
    </row>
    <row r="35" spans="1:2" x14ac:dyDescent="0.25">
      <c r="A35" s="152" t="s">
        <v>572</v>
      </c>
      <c r="B35" s="159"/>
    </row>
    <row r="36" spans="1:2" x14ac:dyDescent="0.25">
      <c r="A36" s="152" t="s">
        <v>573</v>
      </c>
      <c r="B36" s="159"/>
    </row>
    <row r="37" spans="1:2" ht="28.5" x14ac:dyDescent="0.25">
      <c r="A37" s="154" t="s">
        <v>574</v>
      </c>
      <c r="B37" s="160"/>
    </row>
    <row r="38" spans="1:2" ht="30" x14ac:dyDescent="0.25">
      <c r="A38" s="152" t="s">
        <v>630</v>
      </c>
      <c r="B38" s="160">
        <v>3.3864000000000001</v>
      </c>
    </row>
    <row r="39" spans="1:2" x14ac:dyDescent="0.25">
      <c r="A39" s="152" t="s">
        <v>571</v>
      </c>
      <c r="B39" s="206">
        <f>B38/B27</f>
        <v>1</v>
      </c>
    </row>
    <row r="40" spans="1:2" x14ac:dyDescent="0.25">
      <c r="A40" s="152" t="s">
        <v>572</v>
      </c>
      <c r="B40" s="207">
        <v>0</v>
      </c>
    </row>
    <row r="41" spans="1:2" x14ac:dyDescent="0.25">
      <c r="A41" s="152" t="s">
        <v>573</v>
      </c>
      <c r="B41" s="207">
        <f>B40/1.2</f>
        <v>0</v>
      </c>
    </row>
    <row r="42" spans="1:2" ht="28.5" x14ac:dyDescent="0.25">
      <c r="A42" s="154" t="s">
        <v>575</v>
      </c>
      <c r="B42" s="208" t="s">
        <v>29</v>
      </c>
    </row>
    <row r="43" spans="1:2" x14ac:dyDescent="0.25">
      <c r="A43" s="152" t="s">
        <v>570</v>
      </c>
      <c r="B43" s="208"/>
    </row>
    <row r="44" spans="1:2" x14ac:dyDescent="0.25">
      <c r="A44" s="152" t="s">
        <v>571</v>
      </c>
      <c r="B44" s="208"/>
    </row>
    <row r="45" spans="1:2" x14ac:dyDescent="0.25">
      <c r="A45" s="152" t="s">
        <v>572</v>
      </c>
      <c r="B45" s="208"/>
    </row>
    <row r="46" spans="1:2" x14ac:dyDescent="0.25">
      <c r="A46" s="152" t="s">
        <v>573</v>
      </c>
      <c r="B46" s="208"/>
    </row>
    <row r="47" spans="1:2" ht="28.5" x14ac:dyDescent="0.25">
      <c r="A47" s="161" t="s">
        <v>576</v>
      </c>
      <c r="B47" s="209">
        <v>1</v>
      </c>
    </row>
    <row r="48" spans="1:2" x14ac:dyDescent="0.25">
      <c r="A48" s="162" t="s">
        <v>568</v>
      </c>
      <c r="B48" s="210"/>
    </row>
    <row r="49" spans="1:4" x14ac:dyDescent="0.25">
      <c r="A49" s="162" t="s">
        <v>577</v>
      </c>
      <c r="B49" s="210" t="s">
        <v>29</v>
      </c>
    </row>
    <row r="50" spans="1:4" x14ac:dyDescent="0.25">
      <c r="A50" s="162" t="s">
        <v>578</v>
      </c>
      <c r="B50" s="209">
        <v>1</v>
      </c>
    </row>
    <row r="51" spans="1:4" x14ac:dyDescent="0.25">
      <c r="A51" s="162" t="s">
        <v>579</v>
      </c>
      <c r="B51" s="210" t="s">
        <v>29</v>
      </c>
    </row>
    <row r="52" spans="1:4" x14ac:dyDescent="0.25">
      <c r="A52" s="147" t="s">
        <v>580</v>
      </c>
      <c r="B52" s="211">
        <f>B53/B27</f>
        <v>0</v>
      </c>
    </row>
    <row r="53" spans="1:4" x14ac:dyDescent="0.25">
      <c r="A53" s="147" t="s">
        <v>581</v>
      </c>
      <c r="B53" s="212">
        <f>B40</f>
        <v>0</v>
      </c>
    </row>
    <row r="54" spans="1:4" x14ac:dyDescent="0.25">
      <c r="A54" s="147" t="s">
        <v>582</v>
      </c>
      <c r="B54" s="213">
        <f>B55/'6.2. Паспорт фин осв ввод'!D30</f>
        <v>0</v>
      </c>
    </row>
    <row r="55" spans="1:4" x14ac:dyDescent="0.25">
      <c r="A55" s="148" t="s">
        <v>583</v>
      </c>
      <c r="B55" s="214">
        <f>B41</f>
        <v>0</v>
      </c>
    </row>
    <row r="56" spans="1:4" ht="15.75" customHeight="1" x14ac:dyDescent="0.25">
      <c r="A56" s="161" t="s">
        <v>584</v>
      </c>
      <c r="B56" s="215"/>
      <c r="C56" s="386"/>
      <c r="D56" s="164"/>
    </row>
    <row r="57" spans="1:4" x14ac:dyDescent="0.25">
      <c r="A57" s="165" t="s">
        <v>585</v>
      </c>
      <c r="B57" s="166" t="s">
        <v>625</v>
      </c>
      <c r="C57" s="386"/>
      <c r="D57" s="164"/>
    </row>
    <row r="58" spans="1:4" ht="23.25" customHeight="1" x14ac:dyDescent="0.25">
      <c r="A58" s="165" t="s">
        <v>586</v>
      </c>
      <c r="B58" s="167" t="s">
        <v>29</v>
      </c>
      <c r="C58" s="386"/>
      <c r="D58" s="164"/>
    </row>
    <row r="59" spans="1:4" x14ac:dyDescent="0.25">
      <c r="A59" s="165" t="s">
        <v>587</v>
      </c>
      <c r="B59" s="167" t="s">
        <v>29</v>
      </c>
      <c r="C59" s="386"/>
      <c r="D59" s="164"/>
    </row>
    <row r="60" spans="1:4" x14ac:dyDescent="0.25">
      <c r="A60" s="165" t="s">
        <v>588</v>
      </c>
      <c r="B60" s="167" t="s">
        <v>29</v>
      </c>
      <c r="C60" s="386"/>
      <c r="D60" s="136"/>
    </row>
    <row r="61" spans="1:4" ht="30" x14ac:dyDescent="0.25">
      <c r="A61" s="168" t="s">
        <v>589</v>
      </c>
      <c r="B61" s="169" t="s">
        <v>631</v>
      </c>
      <c r="C61" s="386"/>
      <c r="D61" s="136"/>
    </row>
    <row r="62" spans="1:4" ht="30" x14ac:dyDescent="0.25">
      <c r="A62" s="162" t="s">
        <v>590</v>
      </c>
      <c r="B62" s="158" t="s">
        <v>29</v>
      </c>
    </row>
    <row r="63" spans="1:4" ht="28.5" x14ac:dyDescent="0.25">
      <c r="A63" s="147" t="s">
        <v>591</v>
      </c>
      <c r="B63" s="158" t="s">
        <v>29</v>
      </c>
    </row>
    <row r="64" spans="1:4" x14ac:dyDescent="0.25">
      <c r="A64" s="162" t="s">
        <v>568</v>
      </c>
      <c r="B64" s="170"/>
    </row>
    <row r="65" spans="1:2" x14ac:dyDescent="0.25">
      <c r="A65" s="162" t="s">
        <v>592</v>
      </c>
      <c r="B65" s="158"/>
    </row>
    <row r="66" spans="1:2" x14ac:dyDescent="0.25">
      <c r="A66" s="162" t="s">
        <v>593</v>
      </c>
      <c r="B66" s="170"/>
    </row>
    <row r="67" spans="1:2" x14ac:dyDescent="0.25">
      <c r="A67" s="171" t="s">
        <v>594</v>
      </c>
      <c r="B67" s="163" t="s">
        <v>622</v>
      </c>
    </row>
    <row r="68" spans="1:2" x14ac:dyDescent="0.25">
      <c r="A68" s="147" t="s">
        <v>595</v>
      </c>
      <c r="B68" s="172" t="s">
        <v>657</v>
      </c>
    </row>
    <row r="69" spans="1:2" x14ac:dyDescent="0.25">
      <c r="A69" s="165" t="s">
        <v>596</v>
      </c>
      <c r="B69" s="173"/>
    </row>
    <row r="70" spans="1:2" x14ac:dyDescent="0.25">
      <c r="A70" s="165" t="s">
        <v>597</v>
      </c>
      <c r="B70" s="170"/>
    </row>
    <row r="71" spans="1:2" x14ac:dyDescent="0.25">
      <c r="A71" s="165" t="s">
        <v>598</v>
      </c>
      <c r="B71" s="170"/>
    </row>
    <row r="72" spans="1:2" ht="28.5" x14ac:dyDescent="0.25">
      <c r="A72" s="171" t="s">
        <v>599</v>
      </c>
      <c r="B72" s="170" t="s">
        <v>610</v>
      </c>
    </row>
    <row r="73" spans="1:2" ht="28.5" x14ac:dyDescent="0.25">
      <c r="A73" s="161" t="s">
        <v>600</v>
      </c>
      <c r="B73" s="381" t="s">
        <v>601</v>
      </c>
    </row>
    <row r="74" spans="1:2" x14ac:dyDescent="0.25">
      <c r="A74" s="165" t="s">
        <v>602</v>
      </c>
      <c r="B74" s="382"/>
    </row>
    <row r="75" spans="1:2" x14ac:dyDescent="0.25">
      <c r="A75" s="165" t="s">
        <v>603</v>
      </c>
      <c r="B75" s="382"/>
    </row>
    <row r="76" spans="1:2" x14ac:dyDescent="0.25">
      <c r="A76" s="165" t="s">
        <v>604</v>
      </c>
      <c r="B76" s="382"/>
    </row>
    <row r="77" spans="1:2" x14ac:dyDescent="0.25">
      <c r="A77" s="165" t="s">
        <v>605</v>
      </c>
      <c r="B77" s="382"/>
    </row>
    <row r="78" spans="1:2" x14ac:dyDescent="0.25">
      <c r="A78" s="174" t="s">
        <v>606</v>
      </c>
      <c r="B78" s="383"/>
    </row>
    <row r="81" spans="1:2" x14ac:dyDescent="0.25">
      <c r="A81" s="175"/>
      <c r="B81" s="176"/>
    </row>
    <row r="82" spans="1:2" x14ac:dyDescent="0.25">
      <c r="B82" s="177"/>
    </row>
    <row r="83" spans="1:2" x14ac:dyDescent="0.25">
      <c r="B83" s="17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2023-01-19T11:36:57Z</dcterms:modified>
</cp:coreProperties>
</file>